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106" documentId="8_{8CFFCFC8-85E0-437D-A0FE-B8AE5366DA4C}" xr6:coauthVersionLast="47" xr6:coauthVersionMax="47" xr10:uidLastSave="{46BFC1DF-4BE5-4D36-A9F6-2AADCC522A57}"/>
  <bookViews>
    <workbookView xWindow="-120" yWindow="-120" windowWidth="38640" windowHeight="21120" activeTab="2" xr2:uid="{00000000-000D-0000-FFFF-FFFF00000000}"/>
  </bookViews>
  <sheets>
    <sheet name="HowTo" sheetId="1" r:id="rId1"/>
    <sheet name="Data" sheetId="2" r:id="rId2"/>
    <sheet name="Histogram" sheetId="3" r:id="rId3"/>
  </sheets>
  <definedNames>
    <definedName name="HistCats">Histogram!$I$6:INDEX(Histogram!$I:$I,4+Histogram!$C$5)</definedName>
    <definedName name="HistFreq">Histogram!$L$5:INDEX(Histogram!$L:$L,4+Histogram!$C$5)</definedName>
    <definedName name="HistNorm" comment="Normal distribution values for the number of bins chosen">Histogram!$M$5:INDEX(Histogram!$M:$M,4+Histogram!$C$5)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5" i="3"/>
  <c r="F7" i="3" l="1"/>
  <c r="F8" i="3"/>
  <c r="F6" i="3"/>
  <c r="F9" i="3"/>
  <c r="F10" i="3" l="1"/>
  <c r="F11" i="3" s="1"/>
  <c r="H26" i="3" l="1"/>
  <c r="H33" i="3"/>
  <c r="H40" i="3"/>
  <c r="J46" i="3"/>
  <c r="J53" i="3"/>
  <c r="J38" i="3"/>
  <c r="J26" i="3"/>
  <c r="J33" i="3"/>
  <c r="H47" i="3"/>
  <c r="H54" i="3"/>
  <c r="J60" i="3"/>
  <c r="J30" i="3"/>
  <c r="J45" i="3"/>
  <c r="H27" i="3"/>
  <c r="H34" i="3"/>
  <c r="J40" i="3"/>
  <c r="J47" i="3"/>
  <c r="J54" i="3"/>
  <c r="H61" i="3"/>
  <c r="H52" i="3"/>
  <c r="H59" i="3"/>
  <c r="J34" i="3"/>
  <c r="H41" i="3"/>
  <c r="H48" i="3"/>
  <c r="H55" i="3"/>
  <c r="J61" i="3"/>
  <c r="I61" i="3" s="1"/>
  <c r="M61" i="3" s="1"/>
  <c r="H37" i="3"/>
  <c r="H31" i="3"/>
  <c r="H32" i="3"/>
  <c r="J27" i="3"/>
  <c r="H35" i="3"/>
  <c r="J41" i="3"/>
  <c r="J48" i="3"/>
  <c r="J55" i="3"/>
  <c r="H62" i="3"/>
  <c r="J28" i="3"/>
  <c r="H50" i="3"/>
  <c r="J63" i="3"/>
  <c r="H29" i="3"/>
  <c r="L29" i="3" s="1"/>
  <c r="J36" i="3"/>
  <c r="J50" i="3"/>
  <c r="H64" i="3"/>
  <c r="J43" i="3"/>
  <c r="J57" i="3"/>
  <c r="H30" i="3"/>
  <c r="H44" i="3"/>
  <c r="H58" i="3"/>
  <c r="H65" i="3"/>
  <c r="J37" i="3"/>
  <c r="J58" i="3"/>
  <c r="H38" i="3"/>
  <c r="L38" i="3" s="1"/>
  <c r="J59" i="3"/>
  <c r="H28" i="3"/>
  <c r="J35" i="3"/>
  <c r="H42" i="3"/>
  <c r="H49" i="3"/>
  <c r="H56" i="3"/>
  <c r="J62" i="3"/>
  <c r="I62" i="3" s="1"/>
  <c r="M62" i="3" s="1"/>
  <c r="J52" i="3"/>
  <c r="H39" i="3"/>
  <c r="L39" i="3" s="1"/>
  <c r="H36" i="3"/>
  <c r="J42" i="3"/>
  <c r="J49" i="3"/>
  <c r="H63" i="3"/>
  <c r="H43" i="3"/>
  <c r="J56" i="3"/>
  <c r="H57" i="3"/>
  <c r="L57" i="3" s="1"/>
  <c r="J29" i="3"/>
  <c r="H51" i="3"/>
  <c r="J64" i="3"/>
  <c r="J51" i="3"/>
  <c r="J65" i="3"/>
  <c r="J44" i="3"/>
  <c r="H45" i="3"/>
  <c r="L45" i="3" s="1"/>
  <c r="H53" i="3"/>
  <c r="J32" i="3"/>
  <c r="J39" i="3"/>
  <c r="H46" i="3"/>
  <c r="L46" i="3" s="1"/>
  <c r="H60" i="3"/>
  <c r="J31" i="3"/>
  <c r="H13" i="3"/>
  <c r="H19" i="3"/>
  <c r="J13" i="3"/>
  <c r="J19" i="3"/>
  <c r="H14" i="3"/>
  <c r="H20" i="3"/>
  <c r="J20" i="3"/>
  <c r="H7" i="3"/>
  <c r="J14" i="3"/>
  <c r="H21" i="3"/>
  <c r="J7" i="3"/>
  <c r="H15" i="3"/>
  <c r="J21" i="3"/>
  <c r="H8" i="3"/>
  <c r="J15" i="3"/>
  <c r="H22" i="3"/>
  <c r="L22" i="3" s="1"/>
  <c r="J8" i="3"/>
  <c r="H16" i="3"/>
  <c r="J22" i="3"/>
  <c r="H9" i="3"/>
  <c r="H23" i="3"/>
  <c r="J9" i="3"/>
  <c r="J16" i="3"/>
  <c r="J23" i="3"/>
  <c r="H10" i="3"/>
  <c r="H17" i="3"/>
  <c r="H24" i="3"/>
  <c r="J18" i="3"/>
  <c r="J10" i="3"/>
  <c r="J24" i="3"/>
  <c r="H6" i="3"/>
  <c r="L6" i="3" s="1"/>
  <c r="H11" i="3"/>
  <c r="J17" i="3"/>
  <c r="H25" i="3"/>
  <c r="J11" i="3"/>
  <c r="H18" i="3"/>
  <c r="J25" i="3"/>
  <c r="J12" i="3"/>
  <c r="H12" i="3"/>
  <c r="J6" i="3"/>
  <c r="I63" i="3" l="1"/>
  <c r="M63" i="3" s="1"/>
  <c r="L63" i="3"/>
  <c r="I65" i="3"/>
  <c r="M65" i="3" s="1"/>
  <c r="L65" i="3"/>
  <c r="I60" i="3"/>
  <c r="M60" i="3" s="1"/>
  <c r="L60" i="3"/>
  <c r="I58" i="3"/>
  <c r="M58" i="3" s="1"/>
  <c r="L58" i="3"/>
  <c r="I57" i="3"/>
  <c r="M57" i="3" s="1"/>
  <c r="L31" i="3"/>
  <c r="I53" i="3"/>
  <c r="M53" i="3" s="1"/>
  <c r="L53" i="3"/>
  <c r="I64" i="3"/>
  <c r="M64" i="3" s="1"/>
  <c r="L64" i="3"/>
  <c r="I54" i="3"/>
  <c r="M54" i="3" s="1"/>
  <c r="L54" i="3"/>
  <c r="I56" i="3"/>
  <c r="M56" i="3" s="1"/>
  <c r="L56" i="3"/>
  <c r="I55" i="3"/>
  <c r="M55" i="3" s="1"/>
  <c r="L55" i="3"/>
  <c r="I47" i="3"/>
  <c r="M47" i="3" s="1"/>
  <c r="L47" i="3"/>
  <c r="L49" i="3"/>
  <c r="I48" i="3"/>
  <c r="M48" i="3" s="1"/>
  <c r="L48" i="3"/>
  <c r="L41" i="3"/>
  <c r="L51" i="3"/>
  <c r="L50" i="3"/>
  <c r="I59" i="3"/>
  <c r="M59" i="3" s="1"/>
  <c r="L59" i="3"/>
  <c r="L52" i="3"/>
  <c r="L62" i="3"/>
  <c r="L61" i="3"/>
  <c r="I41" i="3"/>
  <c r="M41" i="3" s="1"/>
  <c r="I35" i="3"/>
  <c r="M35" i="3" s="1"/>
  <c r="L35" i="3"/>
  <c r="I34" i="3"/>
  <c r="M34" i="3" s="1"/>
  <c r="L34" i="3"/>
  <c r="I44" i="3"/>
  <c r="M44" i="3" s="1"/>
  <c r="L44" i="3"/>
  <c r="L27" i="3"/>
  <c r="I10" i="3"/>
  <c r="I36" i="3"/>
  <c r="M36" i="3" s="1"/>
  <c r="L36" i="3"/>
  <c r="I30" i="3"/>
  <c r="M30" i="3" s="1"/>
  <c r="L30" i="3"/>
  <c r="I32" i="3"/>
  <c r="M32" i="3" s="1"/>
  <c r="L32" i="3"/>
  <c r="I45" i="3"/>
  <c r="M45" i="3" s="1"/>
  <c r="I37" i="3"/>
  <c r="M37" i="3" s="1"/>
  <c r="L37" i="3"/>
  <c r="L42" i="3"/>
  <c r="I51" i="3"/>
  <c r="M51" i="3" s="1"/>
  <c r="I28" i="3"/>
  <c r="M28" i="3" s="1"/>
  <c r="L28" i="3"/>
  <c r="L40" i="3"/>
  <c r="L33" i="3"/>
  <c r="L43" i="3"/>
  <c r="L26" i="3"/>
  <c r="I27" i="3"/>
  <c r="M27" i="3" s="1"/>
  <c r="I39" i="3"/>
  <c r="M39" i="3" s="1"/>
  <c r="I31" i="3"/>
  <c r="M31" i="3" s="1"/>
  <c r="I49" i="3"/>
  <c r="M49" i="3" s="1"/>
  <c r="I42" i="3"/>
  <c r="M42" i="3" s="1"/>
  <c r="I50" i="3"/>
  <c r="M50" i="3" s="1"/>
  <c r="I29" i="3"/>
  <c r="M29" i="3" s="1"/>
  <c r="I52" i="3"/>
  <c r="M52" i="3" s="1"/>
  <c r="I46" i="3"/>
  <c r="M46" i="3" s="1"/>
  <c r="I38" i="3"/>
  <c r="M38" i="3" s="1"/>
  <c r="I40" i="3"/>
  <c r="M40" i="3" s="1"/>
  <c r="I33" i="3"/>
  <c r="M33" i="3" s="1"/>
  <c r="I43" i="3"/>
  <c r="M43" i="3" s="1"/>
  <c r="I26" i="3"/>
  <c r="M26" i="3" s="1"/>
  <c r="L24" i="3"/>
  <c r="L21" i="3"/>
  <c r="L20" i="3"/>
  <c r="L23" i="3"/>
  <c r="L18" i="3"/>
  <c r="L25" i="3"/>
  <c r="L19" i="3"/>
  <c r="I15" i="3"/>
  <c r="M15" i="3" s="1"/>
  <c r="I17" i="3"/>
  <c r="M17" i="3" s="1"/>
  <c r="L17" i="3"/>
  <c r="I20" i="3"/>
  <c r="M20" i="3" s="1"/>
  <c r="L16" i="3"/>
  <c r="I11" i="3"/>
  <c r="M11" i="3" s="1"/>
  <c r="L11" i="3"/>
  <c r="I8" i="3"/>
  <c r="M8" i="3" s="1"/>
  <c r="L8" i="3"/>
  <c r="L15" i="3"/>
  <c r="I24" i="3"/>
  <c r="M24" i="3" s="1"/>
  <c r="I21" i="3"/>
  <c r="M21" i="3" s="1"/>
  <c r="L10" i="3"/>
  <c r="I7" i="3"/>
  <c r="M7" i="3" s="1"/>
  <c r="L7" i="3"/>
  <c r="I12" i="3"/>
  <c r="M12" i="3" s="1"/>
  <c r="L12" i="3"/>
  <c r="I23" i="3"/>
  <c r="I14" i="3"/>
  <c r="M14" i="3" s="1"/>
  <c r="L14" i="3"/>
  <c r="I18" i="3"/>
  <c r="M18" i="3" s="1"/>
  <c r="I9" i="3"/>
  <c r="M9" i="3" s="1"/>
  <c r="L9" i="3"/>
  <c r="I22" i="3"/>
  <c r="M22" i="3" s="1"/>
  <c r="I25" i="3"/>
  <c r="M25" i="3" s="1"/>
  <c r="I16" i="3"/>
  <c r="M16" i="3" s="1"/>
  <c r="I19" i="3"/>
  <c r="M19" i="3" s="1"/>
  <c r="I13" i="3"/>
  <c r="M13" i="3" s="1"/>
  <c r="L13" i="3"/>
  <c r="M23" i="3"/>
  <c r="M10" i="3"/>
  <c r="I6" i="3"/>
  <c r="M6" i="3" s="1"/>
</calcChain>
</file>

<file path=xl/sharedStrings.xml><?xml version="1.0" encoding="utf-8"?>
<sst xmlns="http://schemas.openxmlformats.org/spreadsheetml/2006/main" count="54" uniqueCount="54">
  <si>
    <t>Values</t>
  </si>
  <si>
    <t>Bin count</t>
  </si>
  <si>
    <t>Lower edge</t>
  </si>
  <si>
    <t>Upper edge</t>
  </si>
  <si>
    <t>Midpoint</t>
  </si>
  <si>
    <t>Freq</t>
  </si>
  <si>
    <t>Normal y</t>
  </si>
  <si>
    <t>N</t>
  </si>
  <si>
    <t>Mean</t>
  </si>
  <si>
    <t>Stdev (S)</t>
  </si>
  <si>
    <t>Min</t>
  </si>
  <si>
    <t>Max</t>
  </si>
  <si>
    <t>Range</t>
  </si>
  <si>
    <t>Bin width</t>
  </si>
  <si>
    <t>% below LSL</t>
  </si>
  <si>
    <t>% above USL</t>
  </si>
  <si>
    <t>Settings</t>
  </si>
  <si>
    <t>Stats</t>
  </si>
  <si>
    <t>Bins</t>
  </si>
  <si>
    <t>Frequencies</t>
  </si>
  <si>
    <r>
      <t xml:space="preserve">LSL </t>
    </r>
    <r>
      <rPr>
        <sz val="11"/>
        <color theme="0"/>
        <rFont val="Calibri"/>
        <family val="2"/>
        <scheme val="minor"/>
      </rPr>
      <t>(optional)</t>
    </r>
  </si>
  <si>
    <r>
      <t>USL</t>
    </r>
    <r>
      <rPr>
        <sz val="11"/>
        <color theme="0"/>
        <rFont val="Calibri"/>
        <family val="2"/>
        <scheme val="minor"/>
      </rPr>
      <t xml:space="preserve"> (optional)</t>
    </r>
  </si>
  <si>
    <r>
      <t xml:space="preserve">See the </t>
    </r>
    <r>
      <rPr>
        <b/>
        <sz val="11"/>
        <color theme="1"/>
        <rFont val="Calibri"/>
        <family val="2"/>
        <scheme val="minor"/>
      </rPr>
      <t>shape</t>
    </r>
    <r>
      <rPr>
        <sz val="11"/>
        <color theme="1"/>
        <rFont val="Calibri"/>
        <family val="2"/>
        <scheme val="minor"/>
      </rPr>
      <t xml:space="preserve"> (center, spread, skew) of your data and get a quick sense of </t>
    </r>
    <r>
      <rPr>
        <b/>
        <sz val="11"/>
        <color theme="1"/>
        <rFont val="Calibri"/>
        <family val="2"/>
        <scheme val="minor"/>
      </rPr>
      <t>how much is out of spec</t>
    </r>
    <r>
      <rPr>
        <sz val="11"/>
        <color theme="1"/>
        <rFont val="Calibri"/>
        <family val="2"/>
        <scheme val="minor"/>
      </rPr>
      <t>.</t>
    </r>
  </si>
  <si>
    <t>Setup (2 steps)</t>
  </si>
  <si>
    <r>
      <t xml:space="preserve">1. Paste your values in </t>
    </r>
    <r>
      <rPr>
        <sz val="10"/>
        <color theme="1"/>
        <rFont val="Arial Unicode MS"/>
      </rPr>
      <t>Data</t>
    </r>
    <r>
      <rPr>
        <sz val="11"/>
        <color theme="1"/>
        <rFont val="Calibri"/>
        <family val="2"/>
        <scheme val="minor"/>
      </rPr>
      <t xml:space="preserve"> → </t>
    </r>
    <r>
      <rPr>
        <b/>
        <sz val="11"/>
        <color theme="1"/>
        <rFont val="Calibri"/>
        <family val="2"/>
        <scheme val="minor"/>
      </rPr>
      <t>Values</t>
    </r>
    <r>
      <rPr>
        <sz val="11"/>
        <color theme="1"/>
        <rFont val="Calibri"/>
        <family val="2"/>
        <scheme val="minor"/>
      </rPr>
      <t xml:space="preserve"> (same unit, same condition).</t>
    </r>
  </si>
  <si>
    <r>
      <t xml:space="preserve">2. In </t>
    </r>
    <r>
      <rPr>
        <sz val="10"/>
        <color theme="1"/>
        <rFont val="Arial Unicode MS"/>
      </rPr>
      <t>Histogram</t>
    </r>
    <r>
      <rPr>
        <sz val="11"/>
        <color theme="1"/>
        <rFont val="Calibri"/>
        <family val="2"/>
        <scheme val="minor"/>
      </rPr>
      <t xml:space="preserve">, choose </t>
    </r>
    <r>
      <rPr>
        <b/>
        <sz val="11"/>
        <color theme="1"/>
        <rFont val="Calibri"/>
        <family val="2"/>
        <scheme val="minor"/>
      </rPr>
      <t>Bin count</t>
    </r>
    <r>
      <rPr>
        <sz val="11"/>
        <color theme="1"/>
        <rFont val="Calibri"/>
        <family val="2"/>
        <scheme val="minor"/>
      </rPr>
      <t xml:space="preserve"> (start with </t>
    </r>
    <r>
      <rPr>
        <b/>
        <sz val="11"/>
        <color theme="1"/>
        <rFont val="Calibri"/>
        <family val="2"/>
        <scheme val="minor"/>
      </rPr>
      <t>8–12</t>
    </r>
    <r>
      <rPr>
        <sz val="11"/>
        <color theme="1"/>
        <rFont val="Calibri"/>
        <family val="2"/>
        <scheme val="minor"/>
      </rPr>
      <t xml:space="preserve">). Optionally enter </t>
    </r>
    <r>
      <rPr>
        <b/>
        <sz val="11"/>
        <color theme="1"/>
        <rFont val="Calibri"/>
        <family val="2"/>
        <scheme val="minor"/>
      </rPr>
      <t>LSL/USL</t>
    </r>
    <r>
      <rPr>
        <sz val="11"/>
        <color theme="1"/>
        <rFont val="Calibri"/>
        <family val="2"/>
        <scheme val="minor"/>
      </rPr>
      <t>.</t>
    </r>
  </si>
  <si>
    <t>Reading the chart</t>
  </si>
  <si>
    <r>
      <t>Center &amp; spread:</t>
    </r>
    <r>
      <rPr>
        <sz val="11"/>
        <color theme="1"/>
        <rFont val="Calibri"/>
        <family val="2"/>
        <scheme val="minor"/>
      </rPr>
      <t xml:space="preserve"> where most values sit and how wide the range is.</t>
    </r>
  </si>
  <si>
    <t>Shape:</t>
  </si>
  <si>
    <r>
      <t>Symmetric hump</t>
    </r>
    <r>
      <rPr>
        <sz val="11"/>
        <color theme="1"/>
        <rFont val="Calibri"/>
        <family val="2"/>
        <scheme val="minor"/>
      </rPr>
      <t xml:space="preserve"> ≈ stable process.</t>
    </r>
  </si>
  <si>
    <r>
      <t>Skewed</t>
    </r>
    <r>
      <rPr>
        <sz val="11"/>
        <color theme="1"/>
        <rFont val="Calibri"/>
        <family val="2"/>
        <scheme val="minor"/>
      </rPr>
      <t xml:space="preserve"> (tail to one side) → consider causes (warm-up, wear, supplier lot).</t>
    </r>
  </si>
  <si>
    <r>
      <t>Two humps (multi-modal)</t>
    </r>
    <r>
      <rPr>
        <sz val="11"/>
        <color theme="1"/>
        <rFont val="Calibri"/>
        <family val="2"/>
        <scheme val="minor"/>
      </rPr>
      <t xml:space="preserve"> → you’re mixing different conditions; split by shift/machine/lot.</t>
    </r>
  </si>
  <si>
    <r>
      <t>% out of spec:</t>
    </r>
    <r>
      <rPr>
        <sz val="11"/>
        <color theme="1"/>
        <rFont val="Calibri"/>
        <family val="2"/>
        <scheme val="minor"/>
      </rPr>
      <t xml:space="preserve"> shown if you entered LSL/USL (simple counts, not a formal capability study).</t>
    </r>
  </si>
  <si>
    <t>Good practice</t>
  </si>
  <si>
    <r>
      <t xml:space="preserve">Keep </t>
    </r>
    <r>
      <rPr>
        <b/>
        <sz val="11"/>
        <color theme="1"/>
        <rFont val="Calibri"/>
        <family val="2"/>
        <scheme val="minor"/>
      </rPr>
      <t>bin count</t>
    </r>
    <r>
      <rPr>
        <sz val="11"/>
        <color theme="1"/>
        <rFont val="Calibri"/>
        <family val="2"/>
        <scheme val="minor"/>
      </rPr>
      <t xml:space="preserve"> reasonable (too few hides detail; too many is noisy).</t>
    </r>
  </si>
  <si>
    <t>Ensure values are numeric, consistent units, and from a comparable period.</t>
  </si>
  <si>
    <r>
      <t xml:space="preserve">If one extreme outlier stretches the range, try a slightly higher bin count and </t>
    </r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 the outlier separately.</t>
    </r>
  </si>
  <si>
    <t>What not to use this for</t>
  </si>
  <si>
    <r>
      <t>Attribute data</t>
    </r>
    <r>
      <rPr>
        <sz val="11"/>
        <color theme="1"/>
        <rFont val="Calibri"/>
        <family val="2"/>
        <scheme val="minor"/>
      </rPr>
      <t xml:space="preserve"> (defects yes/no, counts per unit) → use a </t>
    </r>
    <r>
      <rPr>
        <b/>
        <sz val="11"/>
        <color theme="1"/>
        <rFont val="Calibri"/>
        <family val="2"/>
        <scheme val="minor"/>
      </rPr>
      <t>Pareto</t>
    </r>
    <r>
      <rPr>
        <sz val="11"/>
        <color theme="1"/>
        <rFont val="Calibri"/>
        <family val="2"/>
        <scheme val="minor"/>
      </rPr>
      <t xml:space="preserve"> or the appropriate attribute chart, not a histogram of pass/fail.</t>
    </r>
  </si>
  <si>
    <r>
      <t>Formal capability</t>
    </r>
    <r>
      <rPr>
        <sz val="11"/>
        <color theme="1"/>
        <rFont val="Calibri"/>
        <family val="2"/>
        <scheme val="minor"/>
      </rPr>
      <t xml:space="preserve"> (Cpk/Ppk) → this is a </t>
    </r>
    <r>
      <rPr>
        <b/>
        <sz val="11"/>
        <color theme="1"/>
        <rFont val="Calibri"/>
        <family val="2"/>
        <scheme val="minor"/>
      </rPr>
      <t>visual check</t>
    </r>
    <r>
      <rPr>
        <sz val="11"/>
        <color theme="1"/>
        <rFont val="Calibri"/>
        <family val="2"/>
        <scheme val="minor"/>
      </rPr>
      <t>, not a full capability analysis.</t>
    </r>
  </si>
  <si>
    <t>Quick troubleshooting</t>
  </si>
  <si>
    <r>
      <t>Overlay missing?</t>
    </r>
    <r>
      <rPr>
        <sz val="11"/>
        <color theme="1"/>
        <rFont val="Calibri"/>
        <family val="2"/>
        <scheme val="minor"/>
      </rPr>
      <t xml:space="preserve"> Needs at least 2 data points (mean/stdev).</t>
    </r>
  </si>
  <si>
    <r>
      <t>% out of spec missing?</t>
    </r>
    <r>
      <rPr>
        <sz val="11"/>
        <color theme="1"/>
        <rFont val="Calibri"/>
        <family val="2"/>
        <scheme val="minor"/>
      </rPr>
      <t xml:space="preserve"> Enter LSL and/or USL.</t>
    </r>
  </si>
  <si>
    <t>Histogram</t>
  </si>
  <si>
    <t>Purpose</t>
  </si>
  <si>
    <r>
      <t>Normal overlay.</t>
    </r>
    <r>
      <rPr>
        <sz val="11"/>
        <color theme="1"/>
        <rFont val="Calibri"/>
        <family val="2"/>
        <scheme val="minor"/>
      </rPr>
      <t xml:space="preserve"> It’s a reference curve using your mean &amp; stdev—</t>
    </r>
    <r>
      <rPr>
        <b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a pass/fail test. If the bars don’t follow it, consider:</t>
    </r>
  </si>
  <si>
    <r>
      <t>Mixed sources:</t>
    </r>
    <r>
      <rPr>
        <sz val="11"/>
        <color theme="1"/>
        <rFont val="Calibri"/>
        <family val="2"/>
        <scheme val="minor"/>
      </rPr>
      <t xml:space="preserve"> combined shifts/machines/lots → split and replot.</t>
    </r>
  </si>
  <si>
    <r>
      <t>Special causes / data issues:</t>
    </r>
    <r>
      <rPr>
        <sz val="11"/>
        <color theme="1"/>
        <rFont val="Calibri"/>
        <family val="2"/>
        <scheme val="minor"/>
      </rPr>
      <t xml:space="preserve"> outliers, unit changes, rounding, wrong bin count.</t>
    </r>
  </si>
  <si>
    <t>What to do if non-normal:</t>
  </si>
  <si>
    <r>
      <t xml:space="preserve">If it’s inherent, keep using the histogram for insight; summarize with </t>
    </r>
    <r>
      <rPr>
        <sz val="11"/>
        <color theme="1"/>
        <rFont val="Calibri"/>
        <family val="2"/>
        <scheme val="minor"/>
      </rPr>
      <t>median/percentiles or use control charts that don’t assume normality (e.g., I-MR still works for many cases; for counts/proportions use c/u/p/np charts).</t>
    </r>
  </si>
  <si>
    <r>
      <t>Inherent non-normal:</t>
    </r>
    <r>
      <rPr>
        <sz val="11"/>
        <color theme="1"/>
        <rFont val="Calibri"/>
        <family val="2"/>
        <scheme val="minor"/>
      </rPr>
      <t xml:space="preserve"> many ops measures are naturally skewed or bounded . That’s fine.</t>
    </r>
  </si>
  <si>
    <t>(e.g., cycle times ~ lognormal, time-to-fail ~ Weibull/exponential, counts ~ Poisson, proportions ~ binomial/beta)</t>
  </si>
  <si>
    <r>
      <t>Empty bars / odd bins?</t>
    </r>
    <r>
      <rPr>
        <sz val="11"/>
        <color theme="1"/>
        <rFont val="Calibri"/>
        <family val="2"/>
        <scheme val="minor"/>
      </rPr>
      <t xml:space="preserve"> Check bin count and that data are numeric format, not text. </t>
    </r>
  </si>
  <si>
    <t>Sometimes commas or dots turn values into text, depending on region-settings.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</si>
</sst>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Arial Unicode MS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0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ck">
        <color theme="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0" fillId="0" borderId="0" xfId="0" applyFont="1" applyAlignment="1">
      <alignment horizontal="left" vertical="center" indent="6"/>
    </xf>
    <xf numFmtId="0" fontId="0" fillId="0" borderId="0" xfId="0" applyFont="1" applyAlignment="1">
      <alignment horizontal="left" vertical="center" wrapText="1" indent="3"/>
    </xf>
    <xf numFmtId="0" fontId="0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5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GB" sz="1600"/>
              <a:t>Histogram (with Normal overlay)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98219733273197"/>
          <c:y val="0.17479757508187582"/>
          <c:w val="0.8070138249425266"/>
          <c:h val="0.492571791357938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Histogram!$L$5</c:f>
              <c:strCache>
                <c:ptCount val="1"/>
                <c:pt idx="0">
                  <c:v>Freq</c:v>
                </c:pt>
              </c:strCache>
            </c:strRef>
          </c:tx>
          <c:spPr>
            <a:solidFill>
              <a:schemeClr val="accent5"/>
            </a:solidFill>
            <a:ln>
              <a:prstDash val="solid"/>
            </a:ln>
          </c:spPr>
          <c:invertIfNegative val="0"/>
          <c:cat>
            <c:numRef>
              <c:f>[0]!HistCats</c:f>
              <c:numCache>
                <c:formatCode>General</c:formatCode>
                <c:ptCount val="11"/>
                <c:pt idx="0">
                  <c:v>9.75</c:v>
                </c:pt>
                <c:pt idx="1">
                  <c:v>9.8500000000000014</c:v>
                </c:pt>
                <c:pt idx="2">
                  <c:v>9.9499999999999993</c:v>
                </c:pt>
                <c:pt idx="3">
                  <c:v>10.050000000000001</c:v>
                </c:pt>
                <c:pt idx="4">
                  <c:v>10.149999999999999</c:v>
                </c:pt>
                <c:pt idx="5">
                  <c:v>10.25</c:v>
                </c:pt>
                <c:pt idx="6">
                  <c:v>10.350000000000001</c:v>
                </c:pt>
                <c:pt idx="7">
                  <c:v>10.45</c:v>
                </c:pt>
                <c:pt idx="8">
                  <c:v>10.55</c:v>
                </c:pt>
                <c:pt idx="9">
                  <c:v>10.649999999999999</c:v>
                </c:pt>
                <c:pt idx="10">
                  <c:v>10.75</c:v>
                </c:pt>
              </c:numCache>
            </c:numRef>
          </c:cat>
          <c:val>
            <c:numRef>
              <c:f>[0]!HistFreq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C-46C6-9370-DA774703C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lineChart>
        <c:grouping val="standard"/>
        <c:varyColors val="0"/>
        <c:ser>
          <c:idx val="1"/>
          <c:order val="1"/>
          <c:tx>
            <c:strRef>
              <c:f>Histogram!$M$5</c:f>
              <c:strCache>
                <c:ptCount val="1"/>
                <c:pt idx="0">
                  <c:v>Normal y</c:v>
                </c:pt>
              </c:strCache>
            </c:strRef>
          </c:tx>
          <c:spPr>
            <a:ln w="12700">
              <a:prstDash val="solid"/>
            </a:ln>
          </c:spPr>
          <c:marker>
            <c:symbol val="none"/>
          </c:marker>
          <c:cat>
            <c:numRef>
              <c:f>[0]!HistCats</c:f>
              <c:numCache>
                <c:formatCode>General</c:formatCode>
                <c:ptCount val="11"/>
                <c:pt idx="0">
                  <c:v>9.75</c:v>
                </c:pt>
                <c:pt idx="1">
                  <c:v>9.8500000000000014</c:v>
                </c:pt>
                <c:pt idx="2">
                  <c:v>9.9499999999999993</c:v>
                </c:pt>
                <c:pt idx="3">
                  <c:v>10.050000000000001</c:v>
                </c:pt>
                <c:pt idx="4">
                  <c:v>10.149999999999999</c:v>
                </c:pt>
                <c:pt idx="5">
                  <c:v>10.25</c:v>
                </c:pt>
                <c:pt idx="6">
                  <c:v>10.350000000000001</c:v>
                </c:pt>
                <c:pt idx="7">
                  <c:v>10.45</c:v>
                </c:pt>
                <c:pt idx="8">
                  <c:v>10.55</c:v>
                </c:pt>
                <c:pt idx="9">
                  <c:v>10.649999999999999</c:v>
                </c:pt>
                <c:pt idx="10">
                  <c:v>10.75</c:v>
                </c:pt>
              </c:numCache>
            </c:numRef>
          </c:cat>
          <c:val>
            <c:numRef>
              <c:f>[0]!HistNorm</c:f>
              <c:numCache>
                <c:formatCode>General</c:formatCode>
                <c:ptCount val="12"/>
                <c:pt idx="0">
                  <c:v>0</c:v>
                </c:pt>
                <c:pt idx="1">
                  <c:v>0.96545124446021413</c:v>
                </c:pt>
                <c:pt idx="2">
                  <c:v>1.4542852733161287</c:v>
                </c:pt>
                <c:pt idx="3">
                  <c:v>1.9749365603917655</c:v>
                </c:pt>
                <c:pt idx="4">
                  <c:v>2.4179147058745207</c:v>
                </c:pt>
                <c:pt idx="5">
                  <c:v>2.6687819238747132</c:v>
                </c:pt>
                <c:pt idx="6">
                  <c:v>2.6556417145243807</c:v>
                </c:pt>
                <c:pt idx="7">
                  <c:v>2.3823752029088787</c:v>
                </c:pt>
                <c:pt idx="8">
                  <c:v>1.9267932754079982</c:v>
                </c:pt>
                <c:pt idx="9">
                  <c:v>1.4048966196446639</c:v>
                </c:pt>
                <c:pt idx="10">
                  <c:v>0.92350212021036182</c:v>
                </c:pt>
                <c:pt idx="11">
                  <c:v>0.54728772791804481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4C-46C6-9370-DA774703C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Bin midpoint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Frequency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  <c:majorUnit val="1"/>
      </c:valAx>
    </c:plotArea>
    <c:legend>
      <c:legendPos val="b"/>
      <c:layout>
        <c:manualLayout>
          <c:xMode val="edge"/>
          <c:yMode val="edge"/>
          <c:x val="0.35732922406178941"/>
          <c:y val="0.8967234058977922"/>
          <c:w val="0.38026777687271851"/>
          <c:h val="7.1122569855759182E-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28574</xdr:rowOff>
    </xdr:from>
    <xdr:ext cx="4143375" cy="32289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12</xdr:col>
      <xdr:colOff>589996</xdr:colOff>
      <xdr:row>0</xdr:row>
      <xdr:rowOff>53662</xdr:rowOff>
    </xdr:from>
    <xdr:to>
      <xdr:col>12</xdr:col>
      <xdr:colOff>879871</xdr:colOff>
      <xdr:row>0</xdr:row>
      <xdr:rowOff>349743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E1FBB6F1-56ED-406A-9CB8-73A1CD0936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8394038" y="53662"/>
          <a:ext cx="289875" cy="2960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52"/>
  <sheetViews>
    <sheetView showGridLines="0" workbookViewId="0">
      <selection activeCell="B2" sqref="B2"/>
    </sheetView>
  </sheetViews>
  <sheetFormatPr defaultRowHeight="15"/>
  <cols>
    <col min="2" max="2" width="118.85546875" bestFit="1" customWidth="1"/>
  </cols>
  <sheetData>
    <row r="2" spans="2:2" ht="18.75">
      <c r="B2" s="6" t="s">
        <v>44</v>
      </c>
    </row>
    <row r="4" spans="2:2">
      <c r="B4" s="27" t="s">
        <v>22</v>
      </c>
    </row>
    <row r="7" spans="2:2" ht="18.75">
      <c r="B7" s="6" t="s">
        <v>23</v>
      </c>
    </row>
    <row r="8" spans="2:2">
      <c r="B8" s="12"/>
    </row>
    <row r="9" spans="2:2">
      <c r="B9" s="12" t="s">
        <v>24</v>
      </c>
    </row>
    <row r="10" spans="2:2">
      <c r="B10" s="12" t="s">
        <v>25</v>
      </c>
    </row>
    <row r="11" spans="2:2">
      <c r="B11" s="12"/>
    </row>
    <row r="13" spans="2:2" ht="18.75">
      <c r="B13" s="6" t="s">
        <v>26</v>
      </c>
    </row>
    <row r="14" spans="2:2">
      <c r="B14" s="12"/>
    </row>
    <row r="15" spans="2:2">
      <c r="B15" s="13" t="s">
        <v>27</v>
      </c>
    </row>
    <row r="16" spans="2:2">
      <c r="B16" s="13"/>
    </row>
    <row r="17" spans="2:2">
      <c r="B17" s="13" t="s">
        <v>28</v>
      </c>
    </row>
    <row r="18" spans="2:2">
      <c r="B18" s="24" t="s">
        <v>29</v>
      </c>
    </row>
    <row r="19" spans="2:2">
      <c r="B19" s="24" t="s">
        <v>30</v>
      </c>
    </row>
    <row r="20" spans="2:2">
      <c r="B20" s="24" t="s">
        <v>31</v>
      </c>
    </row>
    <row r="21" spans="2:2">
      <c r="B21" s="14"/>
    </row>
    <row r="22" spans="2:2">
      <c r="B22" s="13" t="s">
        <v>45</v>
      </c>
    </row>
    <row r="23" spans="2:2">
      <c r="B23" s="24" t="s">
        <v>50</v>
      </c>
    </row>
    <row r="24" spans="2:2">
      <c r="B24" s="25" t="s">
        <v>51</v>
      </c>
    </row>
    <row r="25" spans="2:2">
      <c r="B25" s="24" t="s">
        <v>46</v>
      </c>
    </row>
    <row r="26" spans="2:2">
      <c r="B26" s="24" t="s">
        <v>47</v>
      </c>
    </row>
    <row r="28" spans="2:2">
      <c r="B28" s="13" t="s">
        <v>48</v>
      </c>
    </row>
    <row r="29" spans="2:2" ht="30">
      <c r="B29" s="26" t="s">
        <v>49</v>
      </c>
    </row>
    <row r="30" spans="2:2">
      <c r="B30" s="23"/>
    </row>
    <row r="31" spans="2:2">
      <c r="B31" s="13" t="s">
        <v>32</v>
      </c>
    </row>
    <row r="32" spans="2:2">
      <c r="B32" s="13"/>
    </row>
    <row r="34" spans="2:2" ht="18.75">
      <c r="B34" s="6" t="s">
        <v>33</v>
      </c>
    </row>
    <row r="35" spans="2:2">
      <c r="B35" s="12"/>
    </row>
    <row r="36" spans="2:2">
      <c r="B36" s="12" t="s">
        <v>34</v>
      </c>
    </row>
    <row r="37" spans="2:2">
      <c r="B37" s="12" t="s">
        <v>35</v>
      </c>
    </row>
    <row r="38" spans="2:2">
      <c r="B38" s="12" t="s">
        <v>36</v>
      </c>
    </row>
    <row r="39" spans="2:2">
      <c r="B39" s="12"/>
    </row>
    <row r="41" spans="2:2" ht="18.75">
      <c r="B41" s="6" t="s">
        <v>37</v>
      </c>
    </row>
    <row r="42" spans="2:2">
      <c r="B42" s="12"/>
    </row>
    <row r="43" spans="2:2">
      <c r="B43" s="13" t="s">
        <v>38</v>
      </c>
    </row>
    <row r="44" spans="2:2">
      <c r="B44" s="13" t="s">
        <v>39</v>
      </c>
    </row>
    <row r="45" spans="2:2">
      <c r="B45" s="13"/>
    </row>
    <row r="47" spans="2:2" ht="18.75">
      <c r="B47" s="6" t="s">
        <v>40</v>
      </c>
    </row>
    <row r="48" spans="2:2">
      <c r="B48" s="12"/>
    </row>
    <row r="49" spans="2:2">
      <c r="B49" s="28" t="s">
        <v>52</v>
      </c>
    </row>
    <row r="50" spans="2:2">
      <c r="B50" s="26" t="s">
        <v>53</v>
      </c>
    </row>
    <row r="51" spans="2:2">
      <c r="B51" s="13" t="s">
        <v>41</v>
      </c>
    </row>
    <row r="52" spans="2:2">
      <c r="B52" s="13" t="s">
        <v>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A1003"/>
  <sheetViews>
    <sheetView showGridLines="0" workbookViewId="0">
      <selection activeCell="A2" sqref="A2"/>
    </sheetView>
  </sheetViews>
  <sheetFormatPr defaultRowHeight="15"/>
  <cols>
    <col min="1" max="1" width="13.5703125" customWidth="1"/>
  </cols>
  <sheetData>
    <row r="1" spans="1:1" ht="18.75">
      <c r="A1" s="29" t="s">
        <v>0</v>
      </c>
    </row>
    <row r="2" spans="1:1">
      <c r="A2" s="2">
        <v>9.6999999999999993</v>
      </c>
    </row>
    <row r="3" spans="1:1">
      <c r="A3" s="3">
        <v>10.199999999999999</v>
      </c>
    </row>
    <row r="4" spans="1:1">
      <c r="A4" s="3">
        <v>10.4</v>
      </c>
    </row>
    <row r="5" spans="1:1">
      <c r="A5" s="3">
        <v>10</v>
      </c>
    </row>
    <row r="6" spans="1:1">
      <c r="A6" s="3">
        <v>10.1</v>
      </c>
    </row>
    <row r="7" spans="1:1">
      <c r="A7" s="3">
        <v>9.8000000000000007</v>
      </c>
    </row>
    <row r="8" spans="1:1">
      <c r="A8" s="3">
        <v>10.3</v>
      </c>
    </row>
    <row r="9" spans="1:1">
      <c r="A9" s="3">
        <v>10.199999999999999</v>
      </c>
    </row>
    <row r="10" spans="1:1">
      <c r="A10" s="3">
        <v>10.6</v>
      </c>
    </row>
    <row r="11" spans="1:1">
      <c r="A11" s="3">
        <v>9.9</v>
      </c>
    </row>
    <row r="12" spans="1:1">
      <c r="A12" s="3">
        <v>10.5</v>
      </c>
    </row>
    <row r="13" spans="1:1">
      <c r="A13" s="3">
        <v>10.199999999999999</v>
      </c>
    </row>
    <row r="14" spans="1:1">
      <c r="A14" s="3">
        <v>10.1</v>
      </c>
    </row>
    <row r="15" spans="1:1">
      <c r="A15" s="3">
        <v>10.4</v>
      </c>
    </row>
    <row r="16" spans="1:1">
      <c r="A16" s="3">
        <v>10.7</v>
      </c>
    </row>
    <row r="17" spans="1:1">
      <c r="A17" s="3">
        <v>9.6</v>
      </c>
    </row>
    <row r="18" spans="1:1">
      <c r="A18" s="3">
        <v>10</v>
      </c>
    </row>
    <row r="19" spans="1:1">
      <c r="A19" s="3">
        <v>10.199999999999999</v>
      </c>
    </row>
    <row r="20" spans="1:1">
      <c r="A20" s="3">
        <v>10.3</v>
      </c>
    </row>
    <row r="21" spans="1:1">
      <c r="A21" s="3">
        <v>10.1</v>
      </c>
    </row>
    <row r="22" spans="1:1">
      <c r="A22" s="3">
        <v>10.8</v>
      </c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4"/>
    </row>
    <row r="1003" spans="1:1">
      <c r="A1003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  <pageSetUpPr fitToPage="1"/>
  </sheetPr>
  <dimension ref="B1:M65"/>
  <sheetViews>
    <sheetView showGridLines="0" tabSelected="1" zoomScale="115" zoomScaleNormal="115" workbookViewId="0"/>
  </sheetViews>
  <sheetFormatPr defaultRowHeight="15"/>
  <cols>
    <col min="1" max="1" width="3.140625" customWidth="1"/>
    <col min="2" max="2" width="17" customWidth="1"/>
    <col min="3" max="3" width="12.140625" customWidth="1"/>
    <col min="4" max="4" width="4.7109375" customWidth="1"/>
    <col min="5" max="5" width="17" customWidth="1"/>
    <col min="6" max="6" width="12.140625" customWidth="1"/>
    <col min="7" max="7" width="4.7109375" customWidth="1"/>
    <col min="8" max="10" width="11.7109375" style="1" customWidth="1"/>
    <col min="11" max="11" width="4.7109375" style="1" customWidth="1"/>
    <col min="12" max="12" width="9.42578125" style="1" customWidth="1"/>
    <col min="13" max="13" width="15.28515625" style="1" customWidth="1"/>
  </cols>
  <sheetData>
    <row r="1" spans="2:13" ht="31.5" thickBot="1">
      <c r="B1" s="30" t="s">
        <v>43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15.75" thickTop="1"/>
    <row r="3" spans="2:13" ht="18.75">
      <c r="B3" s="7" t="s">
        <v>16</v>
      </c>
      <c r="C3" s="7"/>
      <c r="D3" s="8"/>
      <c r="E3" s="11" t="s">
        <v>17</v>
      </c>
      <c r="F3" s="11"/>
      <c r="G3" s="8"/>
      <c r="H3" s="11" t="s">
        <v>18</v>
      </c>
      <c r="I3" s="11"/>
      <c r="J3" s="11"/>
      <c r="L3" s="11" t="s">
        <v>19</v>
      </c>
      <c r="M3" s="11"/>
    </row>
    <row r="4" spans="2:13" s="15" customFormat="1" ht="18.75" customHeight="1">
      <c r="H4" s="16"/>
      <c r="I4" s="16"/>
      <c r="J4" s="16"/>
      <c r="K4" s="16"/>
      <c r="L4" s="16"/>
      <c r="M4" s="16"/>
    </row>
    <row r="5" spans="2:13" s="15" customFormat="1" ht="18.75" customHeight="1">
      <c r="B5" s="22" t="s">
        <v>1</v>
      </c>
      <c r="C5" s="21">
        <v>12</v>
      </c>
      <c r="E5" s="9" t="s">
        <v>7</v>
      </c>
      <c r="F5" s="17">
        <f>COUNT(Data!A2:A1001)</f>
        <v>21</v>
      </c>
      <c r="H5" s="10" t="s">
        <v>2</v>
      </c>
      <c r="I5" s="10" t="s">
        <v>4</v>
      </c>
      <c r="J5" s="10" t="s">
        <v>3</v>
      </c>
      <c r="K5" s="16"/>
      <c r="L5" s="10" t="s">
        <v>5</v>
      </c>
      <c r="M5" s="10" t="s">
        <v>6</v>
      </c>
    </row>
    <row r="6" spans="2:13" s="15" customFormat="1" ht="18.75" customHeight="1">
      <c r="B6" s="9" t="s">
        <v>20</v>
      </c>
      <c r="C6" s="17">
        <v>9.8000000000000007</v>
      </c>
      <c r="E6" s="9" t="s">
        <v>8</v>
      </c>
      <c r="F6" s="17">
        <f>IF(F5=0,"",AVERAGE(Data!A2:A1001))</f>
        <v>10.195238095238095</v>
      </c>
      <c r="H6" s="16">
        <f>IF($F$5=0,"",ROUND($F$8 + (ROW()-5)*$F$11, 9))</f>
        <v>9.6999999999999993</v>
      </c>
      <c r="I6" s="16">
        <f>IF(H6="","",(H6+J6)/2)</f>
        <v>9.75</v>
      </c>
      <c r="J6" s="16">
        <f>IF($F$5=0,"",ROUND($F$8 + (ROW()-4)*$F$11, 9))</f>
        <v>9.8000000000000007</v>
      </c>
      <c r="K6" s="16"/>
      <c r="L6" s="16">
        <f>IF(ROW()&gt;4+$C$5,"",
 IF($F$5=0,"",
   IF(ROW()=4+$C$5,
      COUNTIFS(Data!$A$2:$A$101,"&gt;="&amp;$H6, Data!$A$2:$A$101,"&lt;="&amp;$J6),
      COUNTIFS(Data!$A$2:$A$101,"&gt;="&amp;$H6, Data!$A$2:$A$101,"&lt;"&amp;$J6)
   )
 ))</f>
        <v>1</v>
      </c>
      <c r="M6" s="16">
        <f>IF(OR($F$5=0,$F$7="",I6=""),"",
 (1/($F$7*SQRT(2*PI())))*EXP(-0.5*((I6-$F$6)/$F$7)^2)*$F$11*$F$5 )</f>
        <v>0.96545124446021413</v>
      </c>
    </row>
    <row r="7" spans="2:13" s="15" customFormat="1" ht="18.75" customHeight="1">
      <c r="B7" s="9" t="s">
        <v>21</v>
      </c>
      <c r="C7" s="17">
        <v>10.7</v>
      </c>
      <c r="E7" s="9" t="s">
        <v>9</v>
      </c>
      <c r="F7" s="17">
        <f>IF(F5&lt;2,"",_xlfn.STDEV.S(Data!A2:A1001))</f>
        <v>0.31060616619151415</v>
      </c>
      <c r="H7" s="16">
        <f t="shared" ref="H7:H65" si="0">IF($F$5=0,"",ROUND($F$8 + (ROW()-5)*$F$11, 9))</f>
        <v>9.8000000000000007</v>
      </c>
      <c r="I7" s="16">
        <f t="shared" ref="I7:I65" si="1">IF(H7="","",(H7+J7)/2)</f>
        <v>9.8500000000000014</v>
      </c>
      <c r="J7" s="16">
        <f t="shared" ref="J7:J65" si="2">IF($F$5=0,"",ROUND($F$8 + (ROW()-4)*$F$11, 9))</f>
        <v>9.9</v>
      </c>
      <c r="K7" s="16"/>
      <c r="L7" s="16">
        <f>IF(ROW()&gt;4+$C$5,"",
 IF($F$5=0,"",
   IF(ROW()=4+$C$5,
      COUNTIFS(Data!$A$2:$A$101,"&gt;="&amp;$H7, Data!$A$2:$A$101,"&lt;="&amp;$J7),
      COUNTIFS(Data!$A$2:$A$101,"&gt;="&amp;$H7, Data!$A$2:$A$101,"&lt;"&amp;$J7)
   )
 ))</f>
        <v>1</v>
      </c>
      <c r="M7" s="16">
        <f t="shared" ref="M7:M25" si="3">IF(OR($F$5=0,$F$7="",I7=""),"",
 (1/($F$7*SQRT(2*PI())))*EXP(-0.5*((I7-$F$6)/$F$7)^2)*$F$11*$F$5 )</f>
        <v>1.4542852733161287</v>
      </c>
    </row>
    <row r="8" spans="2:13" s="15" customFormat="1" ht="18.75" customHeight="1">
      <c r="E8" s="9" t="s">
        <v>10</v>
      </c>
      <c r="F8" s="17">
        <f>IF(F5=0,"",MIN(Data!A2:A1001))</f>
        <v>9.6</v>
      </c>
      <c r="H8" s="16">
        <f t="shared" si="0"/>
        <v>9.9</v>
      </c>
      <c r="I8" s="16">
        <f t="shared" si="1"/>
        <v>9.9499999999999993</v>
      </c>
      <c r="J8" s="16">
        <f t="shared" si="2"/>
        <v>10</v>
      </c>
      <c r="K8" s="16"/>
      <c r="L8" s="16">
        <f>IF(ROW()&gt;4+$C$5,"",
 IF($F$5=0,"",
   IF(ROW()=4+$C$5,
      COUNTIFS(Data!$A$2:$A$101,"&gt;="&amp;$H8, Data!$A$2:$A$101,"&lt;="&amp;$J8),
      COUNTIFS(Data!$A$2:$A$101,"&gt;="&amp;$H8, Data!$A$2:$A$101,"&lt;"&amp;$J8)
   )
 ))</f>
        <v>1</v>
      </c>
      <c r="M8" s="16">
        <f t="shared" si="3"/>
        <v>1.9749365603917655</v>
      </c>
    </row>
    <row r="9" spans="2:13" s="15" customFormat="1" ht="18.75" customHeight="1">
      <c r="E9" s="9" t="s">
        <v>11</v>
      </c>
      <c r="F9" s="17">
        <f>IF(F5=0,"",MAX(Data!A2:A1001))</f>
        <v>10.8</v>
      </c>
      <c r="H9" s="16">
        <f t="shared" si="0"/>
        <v>10</v>
      </c>
      <c r="I9" s="16">
        <f t="shared" si="1"/>
        <v>10.050000000000001</v>
      </c>
      <c r="J9" s="16">
        <f t="shared" si="2"/>
        <v>10.1</v>
      </c>
      <c r="K9" s="16"/>
      <c r="L9" s="16">
        <f>IF(ROW()&gt;4+$C$5,"",
 IF($F$5=0,"",
   IF(ROW()=4+$C$5,
      COUNTIFS(Data!$A$2:$A$101,"&gt;="&amp;$H9, Data!$A$2:$A$101,"&lt;="&amp;$J9),
      COUNTIFS(Data!$A$2:$A$101,"&gt;="&amp;$H9, Data!$A$2:$A$101,"&lt;"&amp;$J9)
   )
 ))</f>
        <v>2</v>
      </c>
      <c r="M9" s="16">
        <f t="shared" si="3"/>
        <v>2.4179147058745207</v>
      </c>
    </row>
    <row r="10" spans="2:13" s="15" customFormat="1" ht="18.75" customHeight="1">
      <c r="E10" s="9" t="s">
        <v>12</v>
      </c>
      <c r="F10" s="17">
        <f>IF(F5=0,"",F9-F8)</f>
        <v>1.2000000000000011</v>
      </c>
      <c r="H10" s="16">
        <f t="shared" si="0"/>
        <v>10.1</v>
      </c>
      <c r="I10" s="16">
        <f t="shared" si="1"/>
        <v>10.149999999999999</v>
      </c>
      <c r="J10" s="16">
        <f t="shared" si="2"/>
        <v>10.199999999999999</v>
      </c>
      <c r="K10" s="16"/>
      <c r="L10" s="16">
        <f>IF(ROW()&gt;4+$C$5,"",
 IF($F$5=0,"",
   IF(ROW()=4+$C$5,
      COUNTIFS(Data!$A$2:$A$101,"&gt;="&amp;$H10, Data!$A$2:$A$101,"&lt;="&amp;$J10),
      COUNTIFS(Data!$A$2:$A$101,"&gt;="&amp;$H10, Data!$A$2:$A$101,"&lt;"&amp;$J10)
   )
 ))</f>
        <v>3</v>
      </c>
      <c r="M10" s="16">
        <f t="shared" si="3"/>
        <v>2.6687819238747132</v>
      </c>
    </row>
    <row r="11" spans="2:13" s="15" customFormat="1" ht="18.75" customHeight="1">
      <c r="E11" s="9" t="s">
        <v>13</v>
      </c>
      <c r="F11" s="18">
        <f>IF(OR(F5=0,C5&lt;=0),"",F10/C5)</f>
        <v>0.10000000000000009</v>
      </c>
      <c r="H11" s="16">
        <f t="shared" si="0"/>
        <v>10.199999999999999</v>
      </c>
      <c r="I11" s="16">
        <f t="shared" si="1"/>
        <v>10.25</v>
      </c>
      <c r="J11" s="16">
        <f t="shared" si="2"/>
        <v>10.3</v>
      </c>
      <c r="K11" s="16"/>
      <c r="L11" s="16">
        <f>IF(ROW()&gt;4+$C$5,"",
 IF($F$5=0,"",
   IF(ROW()=4+$C$5,
      COUNTIFS(Data!$A$2:$A$101,"&gt;="&amp;$H11, Data!$A$2:$A$101,"&lt;="&amp;$J11),
      COUNTIFS(Data!$A$2:$A$101,"&gt;="&amp;$H11, Data!$A$2:$A$101,"&lt;"&amp;$J11)
   )
 ))</f>
        <v>4</v>
      </c>
      <c r="M11" s="16">
        <f t="shared" si="3"/>
        <v>2.6556417145243807</v>
      </c>
    </row>
    <row r="12" spans="2:13" s="15" customFormat="1" ht="18.75" customHeight="1">
      <c r="E12" s="9" t="s">
        <v>14</v>
      </c>
      <c r="F12" s="19">
        <f>IF(C6="","",COUNTIF(Data!A2:A1001,"&lt;"&amp;C6)/F5)</f>
        <v>9.5238095238095233E-2</v>
      </c>
      <c r="H12" s="16">
        <f t="shared" si="0"/>
        <v>10.3</v>
      </c>
      <c r="I12" s="16">
        <f t="shared" si="1"/>
        <v>10.350000000000001</v>
      </c>
      <c r="J12" s="16">
        <f t="shared" si="2"/>
        <v>10.4</v>
      </c>
      <c r="K12" s="16"/>
      <c r="L12" s="16">
        <f>IF(ROW()&gt;4+$C$5,"",
 IF($F$5=0,"",
   IF(ROW()=4+$C$5,
      COUNTIFS(Data!$A$2:$A$101,"&gt;="&amp;$H12, Data!$A$2:$A$101,"&lt;="&amp;$J12),
      COUNTIFS(Data!$A$2:$A$101,"&gt;="&amp;$H12, Data!$A$2:$A$101,"&lt;"&amp;$J12)
   )
 ))</f>
        <v>2</v>
      </c>
      <c r="M12" s="16">
        <f t="shared" si="3"/>
        <v>2.3823752029088787</v>
      </c>
    </row>
    <row r="13" spans="2:13" s="15" customFormat="1" ht="18.75" customHeight="1">
      <c r="E13" s="9" t="s">
        <v>15</v>
      </c>
      <c r="F13" s="20">
        <f>IF(C7="","",COUNTIF(Data!A2:A1001,"&gt;"&amp;C7)/F5)</f>
        <v>4.7619047619047616E-2</v>
      </c>
      <c r="H13" s="16">
        <f t="shared" si="0"/>
        <v>10.4</v>
      </c>
      <c r="I13" s="16">
        <f t="shared" si="1"/>
        <v>10.45</v>
      </c>
      <c r="J13" s="16">
        <f t="shared" si="2"/>
        <v>10.5</v>
      </c>
      <c r="K13" s="16"/>
      <c r="L13" s="16">
        <f>IF(ROW()&gt;4+$C$5,"",
 IF($F$5=0,"",
   IF(ROW()=4+$C$5,
      COUNTIFS(Data!$A$2:$A$101,"&gt;="&amp;$H13, Data!$A$2:$A$101,"&lt;="&amp;$J13),
      COUNTIFS(Data!$A$2:$A$101,"&gt;="&amp;$H13, Data!$A$2:$A$101,"&lt;"&amp;$J13)
   )
 ))</f>
        <v>2</v>
      </c>
      <c r="M13" s="16">
        <f t="shared" si="3"/>
        <v>1.9267932754079982</v>
      </c>
    </row>
    <row r="14" spans="2:13" s="15" customFormat="1" ht="18.75" customHeight="1">
      <c r="H14" s="16">
        <f t="shared" si="0"/>
        <v>10.5</v>
      </c>
      <c r="I14" s="16">
        <f t="shared" si="1"/>
        <v>10.55</v>
      </c>
      <c r="J14" s="16">
        <f t="shared" si="2"/>
        <v>10.6</v>
      </c>
      <c r="K14" s="16"/>
      <c r="L14" s="16">
        <f>IF(ROW()&gt;4+$C$5,"",
 IF($F$5=0,"",
   IF(ROW()=4+$C$5,
      COUNTIFS(Data!$A$2:$A$101,"&gt;="&amp;$H14, Data!$A$2:$A$101,"&lt;="&amp;$J14),
      COUNTIFS(Data!$A$2:$A$101,"&gt;="&amp;$H14, Data!$A$2:$A$101,"&lt;"&amp;$J14)
   )
 ))</f>
        <v>1</v>
      </c>
      <c r="M14" s="16">
        <f t="shared" si="3"/>
        <v>1.4048966196446639</v>
      </c>
    </row>
    <row r="15" spans="2:13" s="15" customFormat="1" ht="18.75" customHeight="1">
      <c r="H15" s="16">
        <f t="shared" si="0"/>
        <v>10.6</v>
      </c>
      <c r="I15" s="16">
        <f t="shared" si="1"/>
        <v>10.649999999999999</v>
      </c>
      <c r="J15" s="16">
        <f t="shared" si="2"/>
        <v>10.7</v>
      </c>
      <c r="K15" s="16"/>
      <c r="L15" s="16">
        <f>IF(ROW()&gt;4+$C$5,"",
 IF($F$5=0,"",
   IF(ROW()=4+$C$5,
      COUNTIFS(Data!$A$2:$A$101,"&gt;="&amp;$H15, Data!$A$2:$A$101,"&lt;="&amp;$J15),
      COUNTIFS(Data!$A$2:$A$101,"&gt;="&amp;$H15, Data!$A$2:$A$101,"&lt;"&amp;$J15)
   )
 ))</f>
        <v>1</v>
      </c>
      <c r="M15" s="16">
        <f t="shared" si="3"/>
        <v>0.92350212021036182</v>
      </c>
    </row>
    <row r="16" spans="2:13" s="15" customFormat="1" ht="18.75" customHeight="1">
      <c r="H16" s="16">
        <f t="shared" si="0"/>
        <v>10.7</v>
      </c>
      <c r="I16" s="16">
        <f t="shared" si="1"/>
        <v>10.75</v>
      </c>
      <c r="J16" s="16">
        <f t="shared" si="2"/>
        <v>10.8</v>
      </c>
      <c r="K16" s="16"/>
      <c r="L16" s="16">
        <f>IF(ROW()&gt;4+$C$5,"",
 IF($F$5=0,"",
   IF(ROW()=4+$C$5,
      COUNTIFS(Data!$A$2:$A$101,"&gt;="&amp;$H16, Data!$A$2:$A$101,"&lt;="&amp;$J16),
      COUNTIFS(Data!$A$2:$A$101,"&gt;="&amp;$H16, Data!$A$2:$A$101,"&lt;"&amp;$J16)
   )
 ))</f>
        <v>2</v>
      </c>
      <c r="M16" s="16">
        <f t="shared" si="3"/>
        <v>0.54728772791804481</v>
      </c>
    </row>
    <row r="17" spans="8:13" s="15" customFormat="1" ht="18.75" customHeight="1">
      <c r="H17" s="16">
        <f t="shared" si="0"/>
        <v>10.8</v>
      </c>
      <c r="I17" s="16">
        <f t="shared" si="1"/>
        <v>10.850000000000001</v>
      </c>
      <c r="J17" s="16">
        <f t="shared" si="2"/>
        <v>10.9</v>
      </c>
      <c r="K17" s="16"/>
      <c r="L17" s="16" t="str">
        <f>IF(ROW()&gt;4+$C$5,"",
 IF($F$5=0,"",
   IF(ROW()=4+$C$5,
      COUNTIFS(Data!$A$2:$A$101,"&gt;="&amp;$H17, Data!$A$2:$A$101,"&lt;="&amp;$J17),
      COUNTIFS(Data!$A$2:$A$101,"&gt;="&amp;$H17, Data!$A$2:$A$101,"&lt;"&amp;$J17)
   )
 ))</f>
        <v/>
      </c>
      <c r="M17" s="16">
        <f t="shared" si="3"/>
        <v>0.29240029510828641</v>
      </c>
    </row>
    <row r="18" spans="8:13" s="15" customFormat="1" ht="18.75" customHeight="1">
      <c r="H18" s="16">
        <f t="shared" si="0"/>
        <v>10.9</v>
      </c>
      <c r="I18" s="16">
        <f t="shared" si="1"/>
        <v>10.95</v>
      </c>
      <c r="J18" s="16">
        <f t="shared" si="2"/>
        <v>11</v>
      </c>
      <c r="K18" s="16"/>
      <c r="L18" s="16" t="str">
        <f>IF(ROW()&gt;4+$C$5,"",
 IF($F$5=0,"",
   IF(ROW()=4+$C$5,
      COUNTIFS(Data!$A$2:$A$101,"&gt;="&amp;$H18, Data!$A$2:$A$101,"&lt;="&amp;$J18),
      COUNTIFS(Data!$A$2:$A$101,"&gt;="&amp;$H18, Data!$A$2:$A$101,"&lt;"&amp;$J18)
   )
 ))</f>
        <v/>
      </c>
      <c r="M18" s="16">
        <f t="shared" si="3"/>
        <v>0.14083940675030213</v>
      </c>
    </row>
    <row r="19" spans="8:13" s="15" customFormat="1" ht="18.75" customHeight="1">
      <c r="H19" s="16">
        <f t="shared" si="0"/>
        <v>11</v>
      </c>
      <c r="I19" s="16">
        <f t="shared" si="1"/>
        <v>11.05</v>
      </c>
      <c r="J19" s="16">
        <f t="shared" si="2"/>
        <v>11.1</v>
      </c>
      <c r="K19" s="16"/>
      <c r="L19" s="16" t="str">
        <f>IF(ROW()&gt;4+$C$5,"",
 IF($F$5=0,"",
   IF(ROW()=4+$C$5,
      COUNTIFS(Data!$A$2:$A$101,"&gt;="&amp;$H19, Data!$A$2:$A$101,"&lt;="&amp;$J19),
      COUNTIFS(Data!$A$2:$A$101,"&gt;="&amp;$H19, Data!$A$2:$A$101,"&lt;"&amp;$J19)
   )
 ))</f>
        <v/>
      </c>
      <c r="M19" s="16">
        <f t="shared" si="3"/>
        <v>6.1158222021055864E-2</v>
      </c>
    </row>
    <row r="20" spans="8:13" s="15" customFormat="1" ht="18.75" customHeight="1">
      <c r="H20" s="16">
        <f t="shared" si="0"/>
        <v>11.1</v>
      </c>
      <c r="I20" s="16">
        <f t="shared" si="1"/>
        <v>11.149999999999999</v>
      </c>
      <c r="J20" s="16">
        <f t="shared" si="2"/>
        <v>11.2</v>
      </c>
      <c r="K20" s="16"/>
      <c r="L20" s="16" t="str">
        <f>IF(ROW()&gt;4+$C$5,"",
 IF($F$5=0,"",
   IF(ROW()=4+$C$5,
      COUNTIFS(Data!$A$2:$A$101,"&gt;="&amp;$H20, Data!$A$2:$A$101,"&lt;="&amp;$J20),
      COUNTIFS(Data!$A$2:$A$101,"&gt;="&amp;$H20, Data!$A$2:$A$101,"&lt;"&amp;$J20)
   )
 ))</f>
        <v/>
      </c>
      <c r="M20" s="16">
        <f t="shared" si="3"/>
        <v>2.3942516703389902E-2</v>
      </c>
    </row>
    <row r="21" spans="8:13" s="15" customFormat="1" ht="18.75" customHeight="1">
      <c r="H21" s="16">
        <f t="shared" si="0"/>
        <v>11.2</v>
      </c>
      <c r="I21" s="16">
        <f t="shared" si="1"/>
        <v>11.25</v>
      </c>
      <c r="J21" s="16">
        <f t="shared" si="2"/>
        <v>11.3</v>
      </c>
      <c r="K21" s="16"/>
      <c r="L21" s="16" t="str">
        <f>IF(ROW()&gt;4+$C$5,"",
 IF($F$5=0,"",
   IF(ROW()=4+$C$5,
      COUNTIFS(Data!$A$2:$A$101,"&gt;="&amp;$H21, Data!$A$2:$A$101,"&lt;="&amp;$J21),
      COUNTIFS(Data!$A$2:$A$101,"&gt;="&amp;$H21, Data!$A$2:$A$101,"&lt;"&amp;$J21)
   )
 ))</f>
        <v/>
      </c>
      <c r="M21" s="16">
        <f t="shared" si="3"/>
        <v>8.4502397449432547E-3</v>
      </c>
    </row>
    <row r="22" spans="8:13" s="15" customFormat="1" ht="18.75" customHeight="1">
      <c r="H22" s="16">
        <f t="shared" si="0"/>
        <v>11.3</v>
      </c>
      <c r="I22" s="16">
        <f t="shared" si="1"/>
        <v>11.350000000000001</v>
      </c>
      <c r="J22" s="16">
        <f t="shared" si="2"/>
        <v>11.4</v>
      </c>
      <c r="K22" s="16"/>
      <c r="L22" s="16" t="str">
        <f>IF(ROW()&gt;4+$C$5,"",
 IF($F$5=0,"",
   IF(ROW()=4+$C$5,
      COUNTIFS(Data!$A$2:$A$101,"&gt;="&amp;$H22, Data!$A$2:$A$101,"&lt;="&amp;$J22),
      COUNTIFS(Data!$A$2:$A$101,"&gt;="&amp;$H22, Data!$A$2:$A$101,"&lt;"&amp;$J22)
   )
 ))</f>
        <v/>
      </c>
      <c r="M22" s="16">
        <f t="shared" si="3"/>
        <v>2.6887631409315996E-3</v>
      </c>
    </row>
    <row r="23" spans="8:13" s="15" customFormat="1" ht="18.75" customHeight="1">
      <c r="H23" s="16">
        <f t="shared" si="0"/>
        <v>11.4</v>
      </c>
      <c r="I23" s="16">
        <f t="shared" si="1"/>
        <v>11.45</v>
      </c>
      <c r="J23" s="16">
        <f t="shared" si="2"/>
        <v>11.5</v>
      </c>
      <c r="K23" s="16"/>
      <c r="L23" s="16" t="str">
        <f>IF(ROW()&gt;4+$C$5,"",
 IF($F$5=0,"",
   IF(ROW()=4+$C$5,
      COUNTIFS(Data!$A$2:$A$101,"&gt;="&amp;$H23, Data!$A$2:$A$101,"&lt;="&amp;$J23),
      COUNTIFS(Data!$A$2:$A$101,"&gt;="&amp;$H23, Data!$A$2:$A$101,"&lt;"&amp;$J23)
   )
 ))</f>
        <v/>
      </c>
      <c r="M23" s="16">
        <f t="shared" si="3"/>
        <v>7.7129469620836326E-4</v>
      </c>
    </row>
    <row r="24" spans="8:13" s="15" customFormat="1" ht="18.75" customHeight="1">
      <c r="H24" s="16">
        <f t="shared" si="0"/>
        <v>11.5</v>
      </c>
      <c r="I24" s="16">
        <f t="shared" si="1"/>
        <v>11.55</v>
      </c>
      <c r="J24" s="16">
        <f t="shared" si="2"/>
        <v>11.6</v>
      </c>
      <c r="K24" s="16"/>
      <c r="L24" s="16" t="str">
        <f>IF(ROW()&gt;4+$C$5,"",
 IF($F$5=0,"",
   IF(ROW()=4+$C$5,
      COUNTIFS(Data!$A$2:$A$101,"&gt;="&amp;$H24, Data!$A$2:$A$101,"&lt;="&amp;$J24),
      COUNTIFS(Data!$A$2:$A$101,"&gt;="&amp;$H24, Data!$A$2:$A$101,"&lt;"&amp;$J24)
   )
 ))</f>
        <v/>
      </c>
      <c r="M24" s="16">
        <f t="shared" si="3"/>
        <v>1.9946763004435959E-4</v>
      </c>
    </row>
    <row r="25" spans="8:13" s="15" customFormat="1" ht="18.75" customHeight="1">
      <c r="H25" s="16">
        <f t="shared" si="0"/>
        <v>11.6</v>
      </c>
      <c r="I25" s="16">
        <f t="shared" si="1"/>
        <v>11.649999999999999</v>
      </c>
      <c r="J25" s="16">
        <f t="shared" si="2"/>
        <v>11.7</v>
      </c>
      <c r="K25" s="16"/>
      <c r="L25" s="16" t="str">
        <f>IF(ROW()&gt;4+$C$5,"",
 IF($F$5=0,"",
   IF(ROW()=4+$C$5,
      COUNTIFS(Data!$A$2:$A$101,"&gt;="&amp;$H25, Data!$A$2:$A$101,"&lt;="&amp;$J25),
      COUNTIFS(Data!$A$2:$A$101,"&gt;="&amp;$H25, Data!$A$2:$A$101,"&lt;"&amp;$J25)
   )
 ))</f>
        <v/>
      </c>
      <c r="M25" s="16">
        <f t="shared" si="3"/>
        <v>4.6505979314558879E-5</v>
      </c>
    </row>
    <row r="26" spans="8:13" s="15" customFormat="1" ht="18.75" customHeight="1">
      <c r="H26" s="16">
        <f t="shared" si="0"/>
        <v>11.7</v>
      </c>
      <c r="I26" s="16">
        <f t="shared" si="1"/>
        <v>11.75</v>
      </c>
      <c r="J26" s="16">
        <f t="shared" si="2"/>
        <v>11.8</v>
      </c>
      <c r="K26" s="16"/>
      <c r="L26" s="16" t="str">
        <f>IF(ROW()&gt;4+$C$5,"",
 IF($F$5=0,"",
   IF(ROW()=4+$C$5,
      COUNTIFS(Data!$A$2:$A$101,"&gt;="&amp;$H26, Data!$A$2:$A$101,"&lt;="&amp;$J26),
      COUNTIFS(Data!$A$2:$A$101,"&gt;="&amp;$H26, Data!$A$2:$A$101,"&lt;"&amp;$J26)
   )
 ))</f>
        <v/>
      </c>
      <c r="M26" s="16">
        <f t="shared" ref="M26:M65" si="4">IF(OR($F$5=0,$F$7="",I26=""),"",
 (1/($F$7*SQRT(2*PI())))*EXP(-0.5*((I26-$F$6)/$F$7)^2)*$F$11*$F$5 )</f>
        <v>9.7752853616132696E-6</v>
      </c>
    </row>
    <row r="27" spans="8:13" s="15" customFormat="1" ht="18.75" customHeight="1">
      <c r="H27" s="16">
        <f t="shared" si="0"/>
        <v>11.8</v>
      </c>
      <c r="I27" s="16">
        <f t="shared" si="1"/>
        <v>11.850000000000001</v>
      </c>
      <c r="J27" s="16">
        <f t="shared" si="2"/>
        <v>11.9</v>
      </c>
      <c r="K27" s="16"/>
      <c r="L27" s="16" t="str">
        <f>IF(ROW()&gt;4+$C$5,"",
 IF($F$5=0,"",
   IF(ROW()=4+$C$5,
      COUNTIFS(Data!$A$2:$A$101,"&gt;="&amp;$H27, Data!$A$2:$A$101,"&lt;="&amp;$J27),
      COUNTIFS(Data!$A$2:$A$101,"&gt;="&amp;$H27, Data!$A$2:$A$101,"&lt;"&amp;$J27)
   )
 ))</f>
        <v/>
      </c>
      <c r="M27" s="16">
        <f t="shared" si="4"/>
        <v>1.8523983185070188E-6</v>
      </c>
    </row>
    <row r="28" spans="8:13">
      <c r="H28" s="16">
        <f t="shared" si="0"/>
        <v>11.9</v>
      </c>
      <c r="I28" s="16">
        <f t="shared" si="1"/>
        <v>11.95</v>
      </c>
      <c r="J28" s="16">
        <f t="shared" si="2"/>
        <v>12</v>
      </c>
      <c r="L28" s="16" t="str">
        <f>IF(ROW()&gt;4+$C$5,"",
 IF($F$5=0,"",
   IF(ROW()=4+$C$5,
      COUNTIFS(Data!$A$2:$A$101,"&gt;="&amp;$H28, Data!$A$2:$A$101,"&lt;="&amp;$J28),
      COUNTIFS(Data!$A$2:$A$101,"&gt;="&amp;$H28, Data!$A$2:$A$101,"&lt;"&amp;$J28)
   )
 ))</f>
        <v/>
      </c>
      <c r="M28" s="16">
        <f t="shared" si="4"/>
        <v>3.1646347719922731E-7</v>
      </c>
    </row>
    <row r="29" spans="8:13">
      <c r="H29" s="16">
        <f t="shared" si="0"/>
        <v>12</v>
      </c>
      <c r="I29" s="16">
        <f t="shared" si="1"/>
        <v>12.05</v>
      </c>
      <c r="J29" s="16">
        <f t="shared" si="2"/>
        <v>12.1</v>
      </c>
      <c r="L29" s="16" t="str">
        <f>IF(ROW()&gt;4+$C$5,"",
 IF($F$5=0,"",
   IF(ROW()=4+$C$5,
      COUNTIFS(Data!$A$2:$A$101,"&gt;="&amp;$H29, Data!$A$2:$A$101,"&lt;="&amp;$J29),
      COUNTIFS(Data!$A$2:$A$101,"&gt;="&amp;$H29, Data!$A$2:$A$101,"&lt;"&amp;$J29)
   )
 ))</f>
        <v/>
      </c>
      <c r="M29" s="16">
        <f t="shared" si="4"/>
        <v>4.8741298729694792E-8</v>
      </c>
    </row>
    <row r="30" spans="8:13">
      <c r="H30" s="16">
        <f t="shared" si="0"/>
        <v>12.1</v>
      </c>
      <c r="I30" s="16">
        <f t="shared" si="1"/>
        <v>12.149999999999999</v>
      </c>
      <c r="J30" s="16">
        <f t="shared" si="2"/>
        <v>12.2</v>
      </c>
      <c r="L30" s="16" t="str">
        <f>IF(ROW()&gt;4+$C$5,"",
 IF($F$5=0,"",
   IF(ROW()=4+$C$5,
      COUNTIFS(Data!$A$2:$A$101,"&gt;="&amp;$H30, Data!$A$2:$A$101,"&lt;="&amp;$J30),
      COUNTIFS(Data!$A$2:$A$101,"&gt;="&amp;$H30, Data!$A$2:$A$101,"&lt;"&amp;$J30)
   )
 ))</f>
        <v/>
      </c>
      <c r="M30" s="16">
        <f t="shared" si="4"/>
        <v>6.7679147861660163E-9</v>
      </c>
    </row>
    <row r="31" spans="8:13">
      <c r="H31" s="16">
        <f t="shared" si="0"/>
        <v>12.2</v>
      </c>
      <c r="I31" s="16">
        <f t="shared" si="1"/>
        <v>12.25</v>
      </c>
      <c r="J31" s="16">
        <f t="shared" si="2"/>
        <v>12.3</v>
      </c>
      <c r="L31" s="16" t="str">
        <f>IF(ROW()&gt;4+$C$5,"",
 IF($F$5=0,"",
   IF(ROW()=4+$C$5,
      COUNTIFS(Data!$A$2:$A$101,"&gt;="&amp;$H31, Data!$A$2:$A$101,"&lt;="&amp;$J31),
      COUNTIFS(Data!$A$2:$A$101,"&gt;="&amp;$H31, Data!$A$2:$A$101,"&lt;"&amp;$J31)
   )
 ))</f>
        <v/>
      </c>
      <c r="M31" s="16">
        <f t="shared" si="4"/>
        <v>8.4722146540445266E-10</v>
      </c>
    </row>
    <row r="32" spans="8:13">
      <c r="H32" s="16">
        <f t="shared" si="0"/>
        <v>12.3</v>
      </c>
      <c r="I32" s="16">
        <f t="shared" si="1"/>
        <v>12.350000000000001</v>
      </c>
      <c r="J32" s="16">
        <f t="shared" si="2"/>
        <v>12.4</v>
      </c>
      <c r="L32" s="16" t="str">
        <f>IF(ROW()&gt;4+$C$5,"",
 IF($F$5=0,"",
   IF(ROW()=4+$C$5,
      COUNTIFS(Data!$A$2:$A$101,"&gt;="&amp;$H32, Data!$A$2:$A$101,"&lt;="&amp;$J32),
      COUNTIFS(Data!$A$2:$A$101,"&gt;="&amp;$H32, Data!$A$2:$A$101,"&lt;"&amp;$J32)
   )
 ))</f>
        <v/>
      </c>
      <c r="M32" s="16">
        <f t="shared" si="4"/>
        <v>9.5614399768312604E-11</v>
      </c>
    </row>
    <row r="33" spans="8:13">
      <c r="H33" s="16">
        <f t="shared" si="0"/>
        <v>12.4</v>
      </c>
      <c r="I33" s="16">
        <f t="shared" si="1"/>
        <v>12.45</v>
      </c>
      <c r="J33" s="16">
        <f t="shared" si="2"/>
        <v>12.5</v>
      </c>
      <c r="L33" s="16" t="str">
        <f>IF(ROW()&gt;4+$C$5,"",
 IF($F$5=0,"",
   IF(ROW()=4+$C$5,
      COUNTIFS(Data!$A$2:$A$101,"&gt;="&amp;$H33, Data!$A$2:$A$101,"&lt;="&amp;$J33),
      COUNTIFS(Data!$A$2:$A$101,"&gt;="&amp;$H33, Data!$A$2:$A$101,"&lt;"&amp;$J33)
   )
 ))</f>
        <v/>
      </c>
      <c r="M33" s="16">
        <f t="shared" si="4"/>
        <v>9.7282324481531874E-12</v>
      </c>
    </row>
    <row r="34" spans="8:13">
      <c r="H34" s="16">
        <f t="shared" si="0"/>
        <v>12.5</v>
      </c>
      <c r="I34" s="16">
        <f t="shared" si="1"/>
        <v>12.55</v>
      </c>
      <c r="J34" s="16">
        <f t="shared" si="2"/>
        <v>12.6</v>
      </c>
      <c r="L34" s="16" t="str">
        <f>IF(ROW()&gt;4+$C$5,"",
 IF($F$5=0,"",
   IF(ROW()=4+$C$5,
      COUNTIFS(Data!$A$2:$A$101,"&gt;="&amp;$H34, Data!$A$2:$A$101,"&lt;="&amp;$J34),
      COUNTIFS(Data!$A$2:$A$101,"&gt;="&amp;$H34, Data!$A$2:$A$101,"&lt;"&amp;$J34)
   )
 ))</f>
        <v/>
      </c>
      <c r="M34" s="16">
        <f t="shared" si="4"/>
        <v>8.9233691367645929E-13</v>
      </c>
    </row>
    <row r="35" spans="8:13">
      <c r="H35" s="16">
        <f t="shared" si="0"/>
        <v>12.6</v>
      </c>
      <c r="I35" s="16">
        <f t="shared" si="1"/>
        <v>12.649999999999999</v>
      </c>
      <c r="J35" s="16">
        <f t="shared" si="2"/>
        <v>12.7</v>
      </c>
      <c r="L35" s="16" t="str">
        <f>IF(ROW()&gt;4+$C$5,"",
 IF($F$5=0,"",
   IF(ROW()=4+$C$5,
      COUNTIFS(Data!$A$2:$A$101,"&gt;="&amp;$H35, Data!$A$2:$A$101,"&lt;="&amp;$J35),
      COUNTIFS(Data!$A$2:$A$101,"&gt;="&amp;$H35, Data!$A$2:$A$101,"&lt;"&amp;$J35)
   )
 ))</f>
        <v/>
      </c>
      <c r="M35" s="16">
        <f t="shared" si="4"/>
        <v>7.3791792922953198E-14</v>
      </c>
    </row>
    <row r="36" spans="8:13">
      <c r="H36" s="16">
        <f t="shared" si="0"/>
        <v>12.7</v>
      </c>
      <c r="I36" s="16">
        <f t="shared" si="1"/>
        <v>12.75</v>
      </c>
      <c r="J36" s="16">
        <f t="shared" si="2"/>
        <v>12.8</v>
      </c>
      <c r="L36" s="16" t="str">
        <f>IF(ROW()&gt;4+$C$5,"",
 IF($F$5=0,"",
   IF(ROW()=4+$C$5,
      COUNTIFS(Data!$A$2:$A$101,"&gt;="&amp;$H36, Data!$A$2:$A$101,"&lt;="&amp;$J36),
      COUNTIFS(Data!$A$2:$A$101,"&gt;="&amp;$H36, Data!$A$2:$A$101,"&lt;"&amp;$J36)
   )
 ))</f>
        <v/>
      </c>
      <c r="M36" s="16">
        <f t="shared" si="4"/>
        <v>5.5013788035490486E-15</v>
      </c>
    </row>
    <row r="37" spans="8:13">
      <c r="H37" s="16">
        <f t="shared" si="0"/>
        <v>12.8</v>
      </c>
      <c r="I37" s="16">
        <f t="shared" si="1"/>
        <v>12.850000000000001</v>
      </c>
      <c r="J37" s="16">
        <f t="shared" si="2"/>
        <v>12.9</v>
      </c>
      <c r="L37" s="16" t="str">
        <f>IF(ROW()&gt;4+$C$5,"",
 IF($F$5=0,"",
   IF(ROW()=4+$C$5,
      COUNTIFS(Data!$A$2:$A$101,"&gt;="&amp;$H37, Data!$A$2:$A$101,"&lt;="&amp;$J37),
      COUNTIFS(Data!$A$2:$A$101,"&gt;="&amp;$H37, Data!$A$2:$A$101,"&lt;"&amp;$J37)
   )
 ))</f>
        <v/>
      </c>
      <c r="M37" s="16">
        <f t="shared" si="4"/>
        <v>3.6975948289620072E-16</v>
      </c>
    </row>
    <row r="38" spans="8:13">
      <c r="H38" s="16">
        <f t="shared" si="0"/>
        <v>12.9</v>
      </c>
      <c r="I38" s="16">
        <f t="shared" si="1"/>
        <v>12.95</v>
      </c>
      <c r="J38" s="16">
        <f t="shared" si="2"/>
        <v>13</v>
      </c>
      <c r="L38" s="16" t="str">
        <f>IF(ROW()&gt;4+$C$5,"",
 IF($F$5=0,"",
   IF(ROW()=4+$C$5,
      COUNTIFS(Data!$A$2:$A$101,"&gt;="&amp;$H38, Data!$A$2:$A$101,"&lt;="&amp;$J38),
      COUNTIFS(Data!$A$2:$A$101,"&gt;="&amp;$H38, Data!$A$2:$A$101,"&lt;"&amp;$J38)
   )
 ))</f>
        <v/>
      </c>
      <c r="M38" s="16">
        <f t="shared" si="4"/>
        <v>2.2405331578748935E-17</v>
      </c>
    </row>
    <row r="39" spans="8:13">
      <c r="H39" s="16">
        <f t="shared" si="0"/>
        <v>13</v>
      </c>
      <c r="I39" s="16">
        <f t="shared" si="1"/>
        <v>13.05</v>
      </c>
      <c r="J39" s="16">
        <f t="shared" si="2"/>
        <v>13.1</v>
      </c>
      <c r="L39" s="16" t="str">
        <f>IF(ROW()&gt;4+$C$5,"",
 IF($F$5=0,"",
   IF(ROW()=4+$C$5,
      COUNTIFS(Data!$A$2:$A$101,"&gt;="&amp;$H39, Data!$A$2:$A$101,"&lt;="&amp;$J39),
      COUNTIFS(Data!$A$2:$A$101,"&gt;="&amp;$H39, Data!$A$2:$A$101,"&lt;"&amp;$J39)
   )
 ))</f>
        <v/>
      </c>
      <c r="M39" s="16">
        <f t="shared" si="4"/>
        <v>1.2239613778891091E-18</v>
      </c>
    </row>
    <row r="40" spans="8:13">
      <c r="H40" s="16">
        <f t="shared" si="0"/>
        <v>13.1</v>
      </c>
      <c r="I40" s="16">
        <f t="shared" si="1"/>
        <v>13.149999999999999</v>
      </c>
      <c r="J40" s="16">
        <f t="shared" si="2"/>
        <v>13.2</v>
      </c>
      <c r="L40" s="16" t="str">
        <f>IF(ROW()&gt;4+$C$5,"",
 IF($F$5=0,"",
   IF(ROW()=4+$C$5,
      COUNTIFS(Data!$A$2:$A$101,"&gt;="&amp;$H40, Data!$A$2:$A$101,"&lt;="&amp;$J40),
      COUNTIFS(Data!$A$2:$A$101,"&gt;="&amp;$H40, Data!$A$2:$A$101,"&lt;"&amp;$J40)
   )
 ))</f>
        <v/>
      </c>
      <c r="M40" s="16">
        <f t="shared" si="4"/>
        <v>6.0279318819408102E-20</v>
      </c>
    </row>
    <row r="41" spans="8:13">
      <c r="H41" s="16">
        <f t="shared" si="0"/>
        <v>13.2</v>
      </c>
      <c r="I41" s="16">
        <f t="shared" si="1"/>
        <v>13.25</v>
      </c>
      <c r="J41" s="16">
        <f t="shared" si="2"/>
        <v>13.3</v>
      </c>
      <c r="L41" s="16" t="str">
        <f>IF(ROW()&gt;4+$C$5,"",
 IF($F$5=0,"",
   IF(ROW()=4+$C$5,
      COUNTIFS(Data!$A$2:$A$101,"&gt;="&amp;$H41, Data!$A$2:$A$101,"&lt;="&amp;$J41),
      COUNTIFS(Data!$A$2:$A$101,"&gt;="&amp;$H41, Data!$A$2:$A$101,"&lt;"&amp;$J41)
   )
 ))</f>
        <v/>
      </c>
      <c r="M41" s="16">
        <f t="shared" si="4"/>
        <v>2.6764136846664104E-21</v>
      </c>
    </row>
    <row r="42" spans="8:13">
      <c r="H42" s="16">
        <f t="shared" si="0"/>
        <v>13.3</v>
      </c>
      <c r="I42" s="16">
        <f t="shared" si="1"/>
        <v>13.350000000000001</v>
      </c>
      <c r="J42" s="16">
        <f t="shared" si="2"/>
        <v>13.4</v>
      </c>
      <c r="L42" s="16" t="str">
        <f>IF(ROW()&gt;4+$C$5,"",
 IF($F$5=0,"",
   IF(ROW()=4+$C$5,
      COUNTIFS(Data!$A$2:$A$101,"&gt;="&amp;$H42, Data!$A$2:$A$101,"&lt;="&amp;$J42),
      COUNTIFS(Data!$A$2:$A$101,"&gt;="&amp;$H42, Data!$A$2:$A$101,"&lt;"&amp;$J42)
   )
 ))</f>
        <v/>
      </c>
      <c r="M42" s="16">
        <f t="shared" si="4"/>
        <v>1.0713279398836001E-22</v>
      </c>
    </row>
    <row r="43" spans="8:13">
      <c r="H43" s="16">
        <f t="shared" si="0"/>
        <v>13.4</v>
      </c>
      <c r="I43" s="16">
        <f t="shared" si="1"/>
        <v>13.45</v>
      </c>
      <c r="J43" s="16">
        <f t="shared" si="2"/>
        <v>13.5</v>
      </c>
      <c r="L43" s="16" t="str">
        <f>IF(ROW()&gt;4+$C$5,"",
 IF($F$5=0,"",
   IF(ROW()=4+$C$5,
      COUNTIFS(Data!$A$2:$A$101,"&gt;="&amp;$H43, Data!$A$2:$A$101,"&lt;="&amp;$J43),
      COUNTIFS(Data!$A$2:$A$101,"&gt;="&amp;$H43, Data!$A$2:$A$101,"&lt;"&amp;$J43)
   )
 ))</f>
        <v/>
      </c>
      <c r="M43" s="16">
        <f t="shared" si="4"/>
        <v>3.8661251155780731E-24</v>
      </c>
    </row>
    <row r="44" spans="8:13">
      <c r="H44" s="16">
        <f t="shared" si="0"/>
        <v>13.5</v>
      </c>
      <c r="I44" s="16">
        <f t="shared" si="1"/>
        <v>13.55</v>
      </c>
      <c r="J44" s="16">
        <f t="shared" si="2"/>
        <v>13.6</v>
      </c>
      <c r="L44" s="16" t="str">
        <f>IF(ROW()&gt;4+$C$5,"",
 IF($F$5=0,"",
   IF(ROW()=4+$C$5,
      COUNTIFS(Data!$A$2:$A$101,"&gt;="&amp;$H44, Data!$A$2:$A$101,"&lt;="&amp;$J44),
      COUNTIFS(Data!$A$2:$A$101,"&gt;="&amp;$H44, Data!$A$2:$A$101,"&lt;"&amp;$J44)
   )
 ))</f>
        <v/>
      </c>
      <c r="M44" s="16">
        <f t="shared" si="4"/>
        <v>1.2578059983886683E-25</v>
      </c>
    </row>
    <row r="45" spans="8:13">
      <c r="H45" s="16">
        <f t="shared" si="0"/>
        <v>13.6</v>
      </c>
      <c r="I45" s="16">
        <f t="shared" si="1"/>
        <v>13.649999999999999</v>
      </c>
      <c r="J45" s="16">
        <f t="shared" si="2"/>
        <v>13.7</v>
      </c>
      <c r="L45" s="16" t="str">
        <f>IF(ROW()&gt;4+$C$5,"",
 IF($F$5=0,"",
   IF(ROW()=4+$C$5,
      COUNTIFS(Data!$A$2:$A$101,"&gt;="&amp;$H45, Data!$A$2:$A$101,"&lt;="&amp;$J45),
      COUNTIFS(Data!$A$2:$A$101,"&gt;="&amp;$H45, Data!$A$2:$A$101,"&lt;"&amp;$J45)
   )
 ))</f>
        <v/>
      </c>
      <c r="M45" s="16">
        <f t="shared" si="4"/>
        <v>3.6892297504082181E-27</v>
      </c>
    </row>
    <row r="46" spans="8:13">
      <c r="H46" s="16">
        <f t="shared" si="0"/>
        <v>13.7</v>
      </c>
      <c r="I46" s="16">
        <f t="shared" si="1"/>
        <v>13.75</v>
      </c>
      <c r="J46" s="16">
        <f t="shared" si="2"/>
        <v>13.8</v>
      </c>
      <c r="L46" s="16" t="str">
        <f>IF(ROW()&gt;4+$C$5,"",
 IF($F$5=0,"",
   IF(ROW()=4+$C$5,
      COUNTIFS(Data!$A$2:$A$101,"&gt;="&amp;$H46, Data!$A$2:$A$101,"&lt;="&amp;$J46),
      COUNTIFS(Data!$A$2:$A$101,"&gt;="&amp;$H46, Data!$A$2:$A$101,"&lt;"&amp;$J46)
   )
 ))</f>
        <v/>
      </c>
      <c r="M46" s="16">
        <f t="shared" si="4"/>
        <v>9.7553313796012648E-29</v>
      </c>
    </row>
    <row r="47" spans="8:13">
      <c r="H47" s="16">
        <f t="shared" si="0"/>
        <v>13.8</v>
      </c>
      <c r="I47" s="16">
        <f t="shared" si="1"/>
        <v>13.850000000000001</v>
      </c>
      <c r="J47" s="16">
        <f t="shared" si="2"/>
        <v>13.9</v>
      </c>
      <c r="L47" s="16" t="str">
        <f>IF(ROW()&gt;4+$C$5,"",
 IF($F$5=0,"",
   IF(ROW()=4+$C$5,
      COUNTIFS(Data!$A$2:$A$101,"&gt;="&amp;$H47, Data!$A$2:$A$101,"&lt;="&amp;$J47),
      COUNTIFS(Data!$A$2:$A$101,"&gt;="&amp;$H47, Data!$A$2:$A$101,"&lt;"&amp;$J47)
   )
 ))</f>
        <v/>
      </c>
      <c r="M47" s="16">
        <f t="shared" si="4"/>
        <v>2.3255872333962886E-30</v>
      </c>
    </row>
    <row r="48" spans="8:13">
      <c r="H48" s="16">
        <f t="shared" si="0"/>
        <v>13.9</v>
      </c>
      <c r="I48" s="16">
        <f t="shared" si="1"/>
        <v>13.95</v>
      </c>
      <c r="J48" s="16">
        <f t="shared" si="2"/>
        <v>14</v>
      </c>
      <c r="L48" s="16" t="str">
        <f>IF(ROW()&gt;4+$C$5,"",
 IF($F$5=0,"",
   IF(ROW()=4+$C$5,
      COUNTIFS(Data!$A$2:$A$101,"&gt;="&amp;$H48, Data!$A$2:$A$101,"&lt;="&amp;$J48),
      COUNTIFS(Data!$A$2:$A$101,"&gt;="&amp;$H48, Data!$A$2:$A$101,"&lt;"&amp;$J48)
   )
 ))</f>
        <v/>
      </c>
      <c r="M48" s="16">
        <f t="shared" si="4"/>
        <v>4.9981297541660217E-32</v>
      </c>
    </row>
    <row r="49" spans="8:13">
      <c r="H49" s="16">
        <f t="shared" si="0"/>
        <v>14</v>
      </c>
      <c r="I49" s="16">
        <f t="shared" si="1"/>
        <v>14.05</v>
      </c>
      <c r="J49" s="16">
        <f t="shared" si="2"/>
        <v>14.1</v>
      </c>
      <c r="L49" s="16" t="str">
        <f>IF(ROW()&gt;4+$C$5,"",
 IF($F$5=0,"",
   IF(ROW()=4+$C$5,
      COUNTIFS(Data!$A$2:$A$101,"&gt;="&amp;$H49, Data!$A$2:$A$101,"&lt;="&amp;$J49),
      COUNTIFS(Data!$A$2:$A$101,"&gt;="&amp;$H49, Data!$A$2:$A$101,"&lt;"&amp;$J49)
   )
 ))</f>
        <v/>
      </c>
      <c r="M49" s="16">
        <f t="shared" si="4"/>
        <v>9.6842658254176476E-34</v>
      </c>
    </row>
    <row r="50" spans="8:13">
      <c r="H50" s="16">
        <f t="shared" si="0"/>
        <v>14.1</v>
      </c>
      <c r="I50" s="16">
        <f t="shared" si="1"/>
        <v>14.149999999999999</v>
      </c>
      <c r="J50" s="16">
        <f t="shared" si="2"/>
        <v>14.2</v>
      </c>
      <c r="L50" s="16" t="str">
        <f>IF(ROW()&gt;4+$C$5,"",
 IF($F$5=0,"",
   IF(ROW()=4+$C$5,
      COUNTIFS(Data!$A$2:$A$101,"&gt;="&amp;$H50, Data!$A$2:$A$101,"&lt;="&amp;$J50),
      COUNTIFS(Data!$A$2:$A$101,"&gt;="&amp;$H50, Data!$A$2:$A$101,"&lt;"&amp;$J50)
   )
 ))</f>
        <v/>
      </c>
      <c r="M50" s="16">
        <f t="shared" si="4"/>
        <v>1.6916486293613112E-35</v>
      </c>
    </row>
    <row r="51" spans="8:13">
      <c r="H51" s="16">
        <f t="shared" si="0"/>
        <v>14.2</v>
      </c>
      <c r="I51" s="16">
        <f t="shared" si="1"/>
        <v>14.25</v>
      </c>
      <c r="J51" s="16">
        <f t="shared" si="2"/>
        <v>14.3</v>
      </c>
      <c r="L51" s="16" t="str">
        <f>IF(ROW()&gt;4+$C$5,"",
 IF($F$5=0,"",
   IF(ROW()=4+$C$5,
      COUNTIFS(Data!$A$2:$A$101,"&gt;="&amp;$H51, Data!$A$2:$A$101,"&lt;="&amp;$J51),
      COUNTIFS(Data!$A$2:$A$101,"&gt;="&amp;$H51, Data!$A$2:$A$101,"&lt;"&amp;$J51)
   )
 ))</f>
        <v/>
      </c>
      <c r="M51" s="16">
        <f t="shared" si="4"/>
        <v>2.6640225958601943E-37</v>
      </c>
    </row>
    <row r="52" spans="8:13">
      <c r="H52" s="16">
        <f t="shared" si="0"/>
        <v>14.3</v>
      </c>
      <c r="I52" s="16">
        <f t="shared" si="1"/>
        <v>14.350000000000001</v>
      </c>
      <c r="J52" s="16">
        <f t="shared" si="2"/>
        <v>14.4</v>
      </c>
      <c r="L52" s="16" t="str">
        <f>IF(ROW()&gt;4+$C$5,"",
 IF($F$5=0,"",
   IF(ROW()=4+$C$5,
      COUNTIFS(Data!$A$2:$A$101,"&gt;="&amp;$H52, Data!$A$2:$A$101,"&lt;="&amp;$J52),
      COUNTIFS(Data!$A$2:$A$101,"&gt;="&amp;$H52, Data!$A$2:$A$101,"&lt;"&amp;$J52)
   )
 ))</f>
        <v/>
      </c>
      <c r="M52" s="16">
        <f t="shared" si="4"/>
        <v>3.7822473806744867E-39</v>
      </c>
    </row>
    <row r="53" spans="8:13">
      <c r="H53" s="16">
        <f t="shared" si="0"/>
        <v>14.4</v>
      </c>
      <c r="I53" s="16">
        <f t="shared" si="1"/>
        <v>14.45</v>
      </c>
      <c r="J53" s="16">
        <f t="shared" si="2"/>
        <v>14.5</v>
      </c>
      <c r="L53" s="16" t="str">
        <f>IF(ROW()&gt;4+$C$5,"",
 IF($F$5=0,"",
   IF(ROW()=4+$C$5,
      COUNTIFS(Data!$A$2:$A$101,"&gt;="&amp;$H53, Data!$A$2:$A$101,"&lt;="&amp;$J53),
      COUNTIFS(Data!$A$2:$A$101,"&gt;="&amp;$H53, Data!$A$2:$A$101,"&lt;"&amp;$J53)
   )
 ))</f>
        <v/>
      </c>
      <c r="M53" s="16">
        <f t="shared" si="4"/>
        <v>4.8411243834371897E-41</v>
      </c>
    </row>
    <row r="54" spans="8:13">
      <c r="H54" s="16">
        <f t="shared" si="0"/>
        <v>14.5</v>
      </c>
      <c r="I54" s="16">
        <f t="shared" si="1"/>
        <v>14.55</v>
      </c>
      <c r="J54" s="16">
        <f t="shared" si="2"/>
        <v>14.6</v>
      </c>
      <c r="L54" s="16" t="str">
        <f>IF(ROW()&gt;4+$C$5,"",
 IF($F$5=0,"",
   IF(ROW()=4+$C$5,
      COUNTIFS(Data!$A$2:$A$101,"&gt;="&amp;$H54, Data!$A$2:$A$101,"&lt;="&amp;$J54),
      COUNTIFS(Data!$A$2:$A$101,"&gt;="&amp;$H54, Data!$A$2:$A$101,"&lt;"&amp;$J54)
   )
 ))</f>
        <v/>
      </c>
      <c r="M54" s="16">
        <f t="shared" si="4"/>
        <v>5.5863331916109183E-43</v>
      </c>
    </row>
    <row r="55" spans="8:13">
      <c r="H55" s="16">
        <f t="shared" si="0"/>
        <v>14.6</v>
      </c>
      <c r="I55" s="16">
        <f t="shared" si="1"/>
        <v>14.649999999999999</v>
      </c>
      <c r="J55" s="16">
        <f t="shared" si="2"/>
        <v>14.7</v>
      </c>
      <c r="L55" s="16" t="str">
        <f>IF(ROW()&gt;4+$C$5,"",
 IF($F$5=0,"",
   IF(ROW()=4+$C$5,
      COUNTIFS(Data!$A$2:$A$101,"&gt;="&amp;$H55, Data!$A$2:$A$101,"&lt;="&amp;$J55),
      COUNTIFS(Data!$A$2:$A$101,"&gt;="&amp;$H55, Data!$A$2:$A$101,"&lt;"&amp;$J55)
   )
 ))</f>
        <v/>
      </c>
      <c r="M55" s="16">
        <f t="shared" si="4"/>
        <v>5.811546445561544E-45</v>
      </c>
    </row>
    <row r="56" spans="8:13">
      <c r="H56" s="16">
        <f t="shared" si="0"/>
        <v>14.7</v>
      </c>
      <c r="I56" s="16">
        <f t="shared" si="1"/>
        <v>14.75</v>
      </c>
      <c r="J56" s="16">
        <f t="shared" si="2"/>
        <v>14.8</v>
      </c>
      <c r="L56" s="16" t="str">
        <f>IF(ROW()&gt;4+$C$5,"",
 IF($F$5=0,"",
   IF(ROW()=4+$C$5,
      COUNTIFS(Data!$A$2:$A$101,"&gt;="&amp;$H56, Data!$A$2:$A$101,"&lt;="&amp;$J56),
      COUNTIFS(Data!$A$2:$A$101,"&gt;="&amp;$H56, Data!$A$2:$A$101,"&lt;"&amp;$J56)
   )
 ))</f>
        <v/>
      </c>
      <c r="M56" s="16">
        <f t="shared" si="4"/>
        <v>5.4505568595353257E-47</v>
      </c>
    </row>
    <row r="57" spans="8:13">
      <c r="H57" s="16">
        <f t="shared" si="0"/>
        <v>14.8</v>
      </c>
      <c r="I57" s="16">
        <f t="shared" si="1"/>
        <v>14.850000000000001</v>
      </c>
      <c r="J57" s="16">
        <f t="shared" si="2"/>
        <v>14.9</v>
      </c>
      <c r="L57" s="16" t="str">
        <f>IF(ROW()&gt;4+$C$5,"",
 IF($F$5=0,"",
   IF(ROW()=4+$C$5,
      COUNTIFS(Data!$A$2:$A$101,"&gt;="&amp;$H57, Data!$A$2:$A$101,"&lt;="&amp;$J57),
      COUNTIFS(Data!$A$2:$A$101,"&gt;="&amp;$H57, Data!$A$2:$A$101,"&lt;"&amp;$J57)
   )
 ))</f>
        <v/>
      </c>
      <c r="M57" s="16">
        <f t="shared" si="4"/>
        <v>4.6086562871537511E-49</v>
      </c>
    </row>
    <row r="58" spans="8:13">
      <c r="H58" s="16">
        <f t="shared" si="0"/>
        <v>14.9</v>
      </c>
      <c r="I58" s="16">
        <f t="shared" si="1"/>
        <v>14.95</v>
      </c>
      <c r="J58" s="16">
        <f t="shared" si="2"/>
        <v>15</v>
      </c>
      <c r="L58" s="16" t="str">
        <f>IF(ROW()&gt;4+$C$5,"",
 IF($F$5=0,"",
   IF(ROW()=4+$C$5,
      COUNTIFS(Data!$A$2:$A$101,"&gt;="&amp;$H58, Data!$A$2:$A$101,"&lt;="&amp;$J58),
      COUNTIFS(Data!$A$2:$A$101,"&gt;="&amp;$H58, Data!$A$2:$A$101,"&lt;"&amp;$J58)
   )
 ))</f>
        <v/>
      </c>
      <c r="M58" s="16">
        <f t="shared" si="4"/>
        <v>3.5131124293344218E-51</v>
      </c>
    </row>
    <row r="59" spans="8:13">
      <c r="H59" s="16">
        <f t="shared" si="0"/>
        <v>15</v>
      </c>
      <c r="I59" s="16">
        <f t="shared" si="1"/>
        <v>15.05</v>
      </c>
      <c r="J59" s="16">
        <f t="shared" si="2"/>
        <v>15.1</v>
      </c>
      <c r="L59" s="16" t="str">
        <f>IF(ROW()&gt;4+$C$5,"",
 IF($F$5=0,"",
   IF(ROW()=4+$C$5,
      COUNTIFS(Data!$A$2:$A$101,"&gt;="&amp;$H59, Data!$A$2:$A$101,"&lt;="&amp;$J59),
      COUNTIFS(Data!$A$2:$A$101,"&gt;="&amp;$H59, Data!$A$2:$A$101,"&lt;"&amp;$J59)
   )
 ))</f>
        <v/>
      </c>
      <c r="M59" s="16">
        <f t="shared" si="4"/>
        <v>2.4143157151240251E-53</v>
      </c>
    </row>
    <row r="60" spans="8:13">
      <c r="H60" s="16">
        <f t="shared" si="0"/>
        <v>15.1</v>
      </c>
      <c r="I60" s="16">
        <f t="shared" si="1"/>
        <v>15.149999999999999</v>
      </c>
      <c r="J60" s="16">
        <f t="shared" si="2"/>
        <v>15.2</v>
      </c>
      <c r="L60" s="16" t="str">
        <f>IF(ROW()&gt;4+$C$5,"",
 IF($F$5=0,"",
   IF(ROW()=4+$C$5,
      COUNTIFS(Data!$A$2:$A$101,"&gt;="&amp;$H60, Data!$A$2:$A$101,"&lt;="&amp;$J60),
      COUNTIFS(Data!$A$2:$A$101,"&gt;="&amp;$H60, Data!$A$2:$A$101,"&lt;"&amp;$J60)
   )
 ))</f>
        <v/>
      </c>
      <c r="M60" s="16">
        <f t="shared" si="4"/>
        <v>1.4958235197559028E-55</v>
      </c>
    </row>
    <row r="61" spans="8:13">
      <c r="H61" s="16">
        <f t="shared" si="0"/>
        <v>15.2</v>
      </c>
      <c r="I61" s="16">
        <f t="shared" si="1"/>
        <v>15.25</v>
      </c>
      <c r="J61" s="16">
        <f t="shared" si="2"/>
        <v>15.3</v>
      </c>
      <c r="L61" s="16" t="str">
        <f>IF(ROW()&gt;4+$C$5,"",
 IF($F$5=0,"",
   IF(ROW()=4+$C$5,
      COUNTIFS(Data!$A$2:$A$101,"&gt;="&amp;$H61, Data!$A$2:$A$101,"&lt;="&amp;$J61),
      COUNTIFS(Data!$A$2:$A$101,"&gt;="&amp;$H61, Data!$A$2:$A$101,"&lt;"&amp;$J61)
   )
 ))</f>
        <v/>
      </c>
      <c r="M61" s="16">
        <f t="shared" si="4"/>
        <v>8.3550862534853663E-58</v>
      </c>
    </row>
    <row r="62" spans="8:13">
      <c r="H62" s="16">
        <f t="shared" si="0"/>
        <v>15.3</v>
      </c>
      <c r="I62" s="16">
        <f t="shared" si="1"/>
        <v>15.350000000000001</v>
      </c>
      <c r="J62" s="16">
        <f t="shared" si="2"/>
        <v>15.4</v>
      </c>
      <c r="L62" s="16" t="str">
        <f>IF(ROW()&gt;4+$C$5,"",
 IF($F$5=0,"",
   IF(ROW()=4+$C$5,
      COUNTIFS(Data!$A$2:$A$101,"&gt;="&amp;$H62, Data!$A$2:$A$101,"&lt;="&amp;$J62),
      COUNTIFS(Data!$A$2:$A$101,"&gt;="&amp;$H62, Data!$A$2:$A$101,"&lt;"&amp;$J62)
   )
 ))</f>
        <v/>
      </c>
      <c r="M62" s="16">
        <f t="shared" si="4"/>
        <v>4.2073224862644095E-60</v>
      </c>
    </row>
    <row r="63" spans="8:13">
      <c r="H63" s="16">
        <f t="shared" si="0"/>
        <v>15.4</v>
      </c>
      <c r="I63" s="16">
        <f t="shared" si="1"/>
        <v>15.45</v>
      </c>
      <c r="J63" s="16">
        <f t="shared" si="2"/>
        <v>15.5</v>
      </c>
      <c r="L63" s="16" t="str">
        <f>IF(ROW()&gt;4+$C$5,"",
 IF($F$5=0,"",
   IF(ROW()=4+$C$5,
      COUNTIFS(Data!$A$2:$A$101,"&gt;="&amp;$H63, Data!$A$2:$A$101,"&lt;="&amp;$J63),
      COUNTIFS(Data!$A$2:$A$101,"&gt;="&amp;$H63, Data!$A$2:$A$101,"&lt;"&amp;$J63)
   )
 ))</f>
        <v/>
      </c>
      <c r="M63" s="16">
        <f t="shared" si="4"/>
        <v>1.9100509361935264E-62</v>
      </c>
    </row>
    <row r="64" spans="8:13">
      <c r="H64" s="16">
        <f t="shared" si="0"/>
        <v>15.5</v>
      </c>
      <c r="I64" s="16">
        <f t="shared" si="1"/>
        <v>15.55</v>
      </c>
      <c r="J64" s="16">
        <f t="shared" si="2"/>
        <v>15.6</v>
      </c>
      <c r="L64" s="16" t="str">
        <f>IF(ROW()&gt;4+$C$5,"",
 IF($F$5=0,"",
   IF(ROW()=4+$C$5,
      COUNTIFS(Data!$A$2:$A$101,"&gt;="&amp;$H64, Data!$A$2:$A$101,"&lt;="&amp;$J64),
      COUNTIFS(Data!$A$2:$A$101,"&gt;="&amp;$H64, Data!$A$2:$A$101,"&lt;"&amp;$J64)
   )
 ))</f>
        <v/>
      </c>
      <c r="M64" s="16">
        <f t="shared" si="4"/>
        <v>7.8175088239777657E-65</v>
      </c>
    </row>
    <row r="65" spans="8:13">
      <c r="H65" s="16">
        <f t="shared" si="0"/>
        <v>15.6</v>
      </c>
      <c r="I65" s="16">
        <f t="shared" si="1"/>
        <v>15.649999999999999</v>
      </c>
      <c r="J65" s="16">
        <f t="shared" si="2"/>
        <v>15.7</v>
      </c>
      <c r="L65" s="16" t="str">
        <f>IF(ROW()&gt;4+$C$5,"",
 IF($F$5=0,"",
   IF(ROW()=4+$C$5,
      COUNTIFS(Data!$A$2:$A$101,"&gt;="&amp;$H65, Data!$A$2:$A$101,"&lt;="&amp;$J65),
      COUNTIFS(Data!$A$2:$A$101,"&gt;="&amp;$H65, Data!$A$2:$A$101,"&lt;"&amp;$J65)
   )
 ))</f>
        <v/>
      </c>
      <c r="M65" s="16">
        <f t="shared" si="4"/>
        <v>2.884536873781885E-67</v>
      </c>
    </row>
  </sheetData>
  <mergeCells count="1">
    <mergeCell ref="B1:M1"/>
  </mergeCells>
  <printOptions horizontalCentered="1"/>
  <pageMargins left="0.74803149606299213" right="0.74803149606299213" top="0.59055118110236227" bottom="0.59055118110236227" header="0" footer="0.31496062992125984"/>
  <pageSetup paperSize="9" scale="63" orientation="portrait" r:id="rId1"/>
  <headerFooter>
    <oddFooter>&amp;C©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HowTo</vt:lpstr>
      <vt:lpstr>Data</vt:lpstr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2025-10-15T18:02:19Z</cp:lastPrinted>
  <dcterms:created xsi:type="dcterms:W3CDTF">2025-10-13T14:25:10Z</dcterms:created>
  <dcterms:modified xsi:type="dcterms:W3CDTF">2025-10-15T18:02:26Z</dcterms:modified>
</cp:coreProperties>
</file>